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90" yWindow="15" windowWidth="15480" windowHeight="11640" activeTab="1"/>
  </bookViews>
  <sheets>
    <sheet name="Chart2" sheetId="9" r:id="rId1"/>
    <sheet name="Quarterly Data" sheetId="5" r:id="rId2"/>
  </sheets>
  <definedNames>
    <definedName name="_xlnm.Print_Area" localSheetId="1">'Quarterly Data'!$A$1:$I$293</definedName>
  </definedNames>
  <calcPr calcId="125725"/>
</workbook>
</file>

<file path=xl/calcChain.xml><?xml version="1.0" encoding="utf-8"?>
<calcChain xmlns="http://schemas.openxmlformats.org/spreadsheetml/2006/main">
  <c r="I7" i="5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6"/>
</calcChain>
</file>

<file path=xl/sharedStrings.xml><?xml version="1.0" encoding="utf-8"?>
<sst xmlns="http://schemas.openxmlformats.org/spreadsheetml/2006/main" count="300" uniqueCount="300">
  <si>
    <t>CBO's Estimates of Potential GDP and the Natural Rate of Unemployment</t>
  </si>
  <si>
    <t>Potential GDP</t>
  </si>
  <si>
    <t>Real</t>
  </si>
  <si>
    <t>Nominal</t>
  </si>
  <si>
    <t>1949Q1</t>
  </si>
  <si>
    <t>1949Q2</t>
  </si>
  <si>
    <t>1949Q3</t>
  </si>
  <si>
    <t>1949Q4</t>
  </si>
  <si>
    <t>1950Q1</t>
  </si>
  <si>
    <t>1950Q2</t>
  </si>
  <si>
    <t>1950Q3</t>
  </si>
  <si>
    <t>1950Q4</t>
  </si>
  <si>
    <t>1951Q1</t>
  </si>
  <si>
    <t>1951Q2</t>
  </si>
  <si>
    <t>1951Q3</t>
  </si>
  <si>
    <t>1951Q4</t>
  </si>
  <si>
    <t>1952Q1</t>
  </si>
  <si>
    <t>1952Q2</t>
  </si>
  <si>
    <t>1952Q3</t>
  </si>
  <si>
    <t>1952Q4</t>
  </si>
  <si>
    <t>1953Q1</t>
  </si>
  <si>
    <t>1953Q2</t>
  </si>
  <si>
    <t>1953Q3</t>
  </si>
  <si>
    <t>1953Q4</t>
  </si>
  <si>
    <t>1954Q1</t>
  </si>
  <si>
    <t>1954Q2</t>
  </si>
  <si>
    <t>1954Q3</t>
  </si>
  <si>
    <t>1954Q4</t>
  </si>
  <si>
    <t>1955Q1</t>
  </si>
  <si>
    <t>1955Q2</t>
  </si>
  <si>
    <t>1955Q3</t>
  </si>
  <si>
    <t>1955Q4</t>
  </si>
  <si>
    <t>1956Q1</t>
  </si>
  <si>
    <t>1956Q2</t>
  </si>
  <si>
    <t>1956Q3</t>
  </si>
  <si>
    <t>1956Q4</t>
  </si>
  <si>
    <t>1957Q1</t>
  </si>
  <si>
    <t>1957Q2</t>
  </si>
  <si>
    <t>1957Q3</t>
  </si>
  <si>
    <t>1957Q4</t>
  </si>
  <si>
    <t>1958Q1</t>
  </si>
  <si>
    <t>1958Q2</t>
  </si>
  <si>
    <t>1958Q3</t>
  </si>
  <si>
    <t>1958Q4</t>
  </si>
  <si>
    <t>1959Q1</t>
  </si>
  <si>
    <t>1959Q2</t>
  </si>
  <si>
    <t>1959Q3</t>
  </si>
  <si>
    <t>1959Q4</t>
  </si>
  <si>
    <t>1960Q1</t>
  </si>
  <si>
    <t>1960Q2</t>
  </si>
  <si>
    <t>1960Q3</t>
  </si>
  <si>
    <t>1960Q4</t>
  </si>
  <si>
    <t>1961Q1</t>
  </si>
  <si>
    <t>1961Q2</t>
  </si>
  <si>
    <t>1961Q3</t>
  </si>
  <si>
    <t>1961Q4</t>
  </si>
  <si>
    <t>1962Q1</t>
  </si>
  <si>
    <t>1962Q2</t>
  </si>
  <si>
    <t>1962Q3</t>
  </si>
  <si>
    <t>1962Q4</t>
  </si>
  <si>
    <t>1963Q1</t>
  </si>
  <si>
    <t>1963Q2</t>
  </si>
  <si>
    <t>1963Q3</t>
  </si>
  <si>
    <t>1963Q4</t>
  </si>
  <si>
    <t>1964Q1</t>
  </si>
  <si>
    <t>1964Q2</t>
  </si>
  <si>
    <t>1964Q3</t>
  </si>
  <si>
    <t>1964Q4</t>
  </si>
  <si>
    <t>1965Q1</t>
  </si>
  <si>
    <t>1965Q2</t>
  </si>
  <si>
    <t>1965Q3</t>
  </si>
  <si>
    <t>1965Q4</t>
  </si>
  <si>
    <t>1966Q1</t>
  </si>
  <si>
    <t>1966Q2</t>
  </si>
  <si>
    <t>1966Q3</t>
  </si>
  <si>
    <t>1966Q4</t>
  </si>
  <si>
    <t>1967Q1</t>
  </si>
  <si>
    <t>1967Q2</t>
  </si>
  <si>
    <t>1967Q3</t>
  </si>
  <si>
    <t>1967Q4</t>
  </si>
  <si>
    <t>1968Q1</t>
  </si>
  <si>
    <t>1968Q2</t>
  </si>
  <si>
    <t>1968Q3</t>
  </si>
  <si>
    <t>1968Q4</t>
  </si>
  <si>
    <t>1969Q1</t>
  </si>
  <si>
    <t>1969Q2</t>
  </si>
  <si>
    <t>1969Q3</t>
  </si>
  <si>
    <t>1969Q4</t>
  </si>
  <si>
    <t>1970Q1</t>
  </si>
  <si>
    <t>1970Q2</t>
  </si>
  <si>
    <t>1970Q3</t>
  </si>
  <si>
    <t>1970Q4</t>
  </si>
  <si>
    <t>1971Q1</t>
  </si>
  <si>
    <t>1971Q2</t>
  </si>
  <si>
    <t>1971Q3</t>
  </si>
  <si>
    <t>1971Q4</t>
  </si>
  <si>
    <t>1972Q1</t>
  </si>
  <si>
    <t>1972Q2</t>
  </si>
  <si>
    <t>1972Q3</t>
  </si>
  <si>
    <t>1972Q4</t>
  </si>
  <si>
    <t>1973Q1</t>
  </si>
  <si>
    <t>1973Q2</t>
  </si>
  <si>
    <t>1973Q3</t>
  </si>
  <si>
    <t>1973Q4</t>
  </si>
  <si>
    <t>1974Q1</t>
  </si>
  <si>
    <t>1974Q2</t>
  </si>
  <si>
    <t>1974Q3</t>
  </si>
  <si>
    <t>1974Q4</t>
  </si>
  <si>
    <t>1975Q1</t>
  </si>
  <si>
    <t>1975Q2</t>
  </si>
  <si>
    <t>1975Q3</t>
  </si>
  <si>
    <t>1975Q4</t>
  </si>
  <si>
    <t>1976Q1</t>
  </si>
  <si>
    <t>1976Q2</t>
  </si>
  <si>
    <t>1976Q3</t>
  </si>
  <si>
    <t>1976Q4</t>
  </si>
  <si>
    <t>1977Q1</t>
  </si>
  <si>
    <t>1977Q2</t>
  </si>
  <si>
    <t>1977Q3</t>
  </si>
  <si>
    <t>1977Q4</t>
  </si>
  <si>
    <t>1978Q1</t>
  </si>
  <si>
    <t>1978Q2</t>
  </si>
  <si>
    <t>1978Q3</t>
  </si>
  <si>
    <t>1978Q4</t>
  </si>
  <si>
    <t>1979Q1</t>
  </si>
  <si>
    <t>1979Q2</t>
  </si>
  <si>
    <t>1979Q3</t>
  </si>
  <si>
    <t>1979Q4</t>
  </si>
  <si>
    <t>1980Q1</t>
  </si>
  <si>
    <t>1980Q2</t>
  </si>
  <si>
    <t>1980Q3</t>
  </si>
  <si>
    <t>1980Q4</t>
  </si>
  <si>
    <t>1981Q1</t>
  </si>
  <si>
    <t>1981Q2</t>
  </si>
  <si>
    <t>1981Q3</t>
  </si>
  <si>
    <t>1981Q4</t>
  </si>
  <si>
    <t>1982Q1</t>
  </si>
  <si>
    <t>1982Q2</t>
  </si>
  <si>
    <t>1982Q3</t>
  </si>
  <si>
    <t>1982Q4</t>
  </si>
  <si>
    <t>1983Q1</t>
  </si>
  <si>
    <t>1983Q2</t>
  </si>
  <si>
    <t>1983Q3</t>
  </si>
  <si>
    <t>1983Q4</t>
  </si>
  <si>
    <t>1984Q1</t>
  </si>
  <si>
    <t>1984Q2</t>
  </si>
  <si>
    <t>1984Q3</t>
  </si>
  <si>
    <t>1984Q4</t>
  </si>
  <si>
    <t>1985Q1</t>
  </si>
  <si>
    <t>1985Q2</t>
  </si>
  <si>
    <t>1985Q3</t>
  </si>
  <si>
    <t>1985Q4</t>
  </si>
  <si>
    <t>1986Q1</t>
  </si>
  <si>
    <t>1986Q2</t>
  </si>
  <si>
    <t>1986Q3</t>
  </si>
  <si>
    <t>1986Q4</t>
  </si>
  <si>
    <t>1987Q1</t>
  </si>
  <si>
    <t>1987Q2</t>
  </si>
  <si>
    <t>1987Q3</t>
  </si>
  <si>
    <t>1987Q4</t>
  </si>
  <si>
    <t>1988Q1</t>
  </si>
  <si>
    <t>1988Q2</t>
  </si>
  <si>
    <t>1988Q3</t>
  </si>
  <si>
    <t>1988Q4</t>
  </si>
  <si>
    <t>1989Q1</t>
  </si>
  <si>
    <t>1989Q2</t>
  </si>
  <si>
    <t>1989Q3</t>
  </si>
  <si>
    <t>1989Q4</t>
  </si>
  <si>
    <t>1990Q1</t>
  </si>
  <si>
    <t>1990Q2</t>
  </si>
  <si>
    <t>1990Q3</t>
  </si>
  <si>
    <t>1990Q4</t>
  </si>
  <si>
    <t>1991Q1</t>
  </si>
  <si>
    <t>1991Q2</t>
  </si>
  <si>
    <t>1991Q3</t>
  </si>
  <si>
    <t>1991Q4</t>
  </si>
  <si>
    <t>1992Q1</t>
  </si>
  <si>
    <t>1992Q2</t>
  </si>
  <si>
    <t>1992Q3</t>
  </si>
  <si>
    <t>1992Q4</t>
  </si>
  <si>
    <t>1993Q1</t>
  </si>
  <si>
    <t>1993Q2</t>
  </si>
  <si>
    <t>1993Q3</t>
  </si>
  <si>
    <t>1993Q4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</si>
  <si>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</si>
  <si>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</si>
  <si>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</si>
  <si>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</si>
  <si>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</si>
  <si>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</si>
  <si>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</si>
  <si>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</si>
  <si>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</si>
  <si>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</si>
  <si>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</si>
  <si>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</si>
  <si>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</si>
  <si>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</si>
  <si>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</si>
  <si>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</si>
  <si>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</si>
  <si>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</si>
  <si>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</si>
  <si>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</si>
  <si>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</si>
  <si>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</si>
  <si>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</si>
  <si>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</si>
  <si>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</si>
  <si>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</si>
  <si>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</si>
  <si>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</si>
  <si>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</si>
  <si>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</si>
  <si>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</si>
  <si>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</si>
  <si>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</si>
  <si>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</si>
  <si>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</si>
  <si>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</si>
  <si>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</si>
  <si>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</si>
  <si>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</si>
  <si>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</si>
  <si>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</si>
  <si>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</si>
  <si>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</si>
  <si>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</si>
  <si>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</si>
  <si>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</si>
  <si>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</si>
  <si>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</si>
  <si>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</si>
  <si>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</si>
  <si>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</si>
  <si>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</si>
  <si>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</si>
  <si>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</si>
  <si>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</si>
  <si>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</si>
  <si>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</si>
  <si>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</si>
  <si>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</si>
  <si>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</si>
  <si>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</si>
  <si>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</si>
  <si>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</si>
  <si>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</si>
  <si>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</si>
  <si>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</si>
  <si>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</si>
  <si>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</si>
  <si>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</si>
  <si>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</si>
  <si>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</si>
  <si>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</si>
  <si>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</si>
  <si>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</si>
  <si>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</si>
  <si>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</si>
  <si>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</si>
  <si>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</si>
  <si>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</si>
  <si>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</si>
  <si>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</si>
  <si>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</si>
  <si>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</si>
  <si>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</si>
  <si>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</si>
  <si>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</si>
  <si>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</si>
  <si>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</si>
  <si>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</si>
  <si>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</si>
  <si>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</si>
  <si>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</si>
  <si>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</si>
  <si>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</si>
  <si>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</si>
  <si>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</si>
  <si>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</si>
  <si>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</si>
  <si>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</si>
  <si>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</si>
  <si>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</si>
  <si>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</si>
  <si>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</si>
  <si>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</si>
  <si>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</si>
  <si>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</si>
  <si>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</si>
  <si>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</si>
  <si>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</si>
  <si>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</si>
  <si>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</si>
  <si>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</si>
  <si>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NAIRU</t>
  </si>
  <si>
    <t>Log Real Potential</t>
  </si>
  <si>
    <t>Log Real GDP</t>
  </si>
  <si>
    <t>Output Gap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</si>
</sst>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/>
    </xf>
    <xf numFmtId="164" fontId="0" fillId="0" borderId="0" xfId="0" applyNumberFormat="1"/>
    <xf numFmtId="0" fontId="2" fillId="0" borderId="0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/>
            </a:pPr>
            <a:r>
              <a:rPr lang="en-US"/>
              <a:t>NAIRU Estimates (1949Q1-2020Q4</a:t>
            </a:r>
            <a:r>
              <a:rPr lang="en-US" baseline="0"/>
              <a:t>)</a:t>
            </a:r>
          </a:p>
        </c:rich>
      </c:tx>
      <c:layout/>
    </c:title>
    <c:plotArea>
      <c:layout/>
      <c:lineChart>
        <c:grouping val="standard"/>
        <c:ser>
          <c:idx val="2"/>
          <c:order val="0"/>
          <c:tx>
            <c:strRef>
              <c:f>'Quarterly Data'!$D$5</c:f>
              <c:strCache>
                <c:ptCount val="1"/>
              </c:strCache>
            </c:strRef>
          </c:tx>
          <c:marker>
            <c:symbol val="none"/>
          </c:marker>
          <c:cat>
            <c:strRef>
              <c:f>'Quarterly Data'!$A$6:$A$297</c:f>
              <c:strCache>
                <c:ptCount val="292"/>
                <c:pt idx="0">
                  <c:v>1949Q1</c:v>
                </c:pt>
                <c:pt idx="1">
                  <c:v>1949Q2</c:v>
                </c:pt>
                <c:pt idx="2">
                  <c:v>1949Q3</c:v>
                </c:pt>
                <c:pt idx="3">
                  <c:v>1949Q4</c:v>
                </c:pt>
                <c:pt idx="4">
                  <c:v>1950Q1</c:v>
                </c:pt>
                <c:pt idx="5">
                  <c:v>1950Q2</c:v>
                </c:pt>
                <c:pt idx="6">
                  <c:v>1950Q3</c:v>
                </c:pt>
                <c:pt idx="7">
                  <c:v>1950Q4</c:v>
                </c:pt>
                <c:pt idx="8">
                  <c:v>1951Q1</c:v>
                </c:pt>
                <c:pt idx="9">
                  <c:v>1951Q2</c:v>
                </c:pt>
                <c:pt idx="10">
                  <c:v>1951Q3</c:v>
                </c:pt>
                <c:pt idx="11">
                  <c:v>1951Q4</c:v>
                </c:pt>
                <c:pt idx="12">
                  <c:v>1952Q1</c:v>
                </c:pt>
                <c:pt idx="13">
                  <c:v>1952Q2</c:v>
                </c:pt>
                <c:pt idx="14">
                  <c:v>1952Q3</c:v>
                </c:pt>
                <c:pt idx="15">
                  <c:v>1952Q4</c:v>
                </c:pt>
                <c:pt idx="16">
                  <c:v>1953Q1</c:v>
                </c:pt>
                <c:pt idx="17">
                  <c:v>1953Q2</c:v>
                </c:pt>
                <c:pt idx="18">
                  <c:v>1953Q3</c:v>
                </c:pt>
                <c:pt idx="19">
                  <c:v>1953Q4</c:v>
                </c:pt>
                <c:pt idx="20">
                  <c:v>1954Q1</c:v>
                </c:pt>
                <c:pt idx="21">
                  <c:v>1954Q2</c:v>
                </c:pt>
                <c:pt idx="22">
                  <c:v>1954Q3</c:v>
                </c:pt>
                <c:pt idx="23">
                  <c:v>1954Q4</c:v>
                </c:pt>
                <c:pt idx="24">
                  <c:v>1955Q1</c:v>
                </c:pt>
                <c:pt idx="25">
                  <c:v>1955Q2</c:v>
                </c:pt>
                <c:pt idx="26">
                  <c:v>1955Q3</c:v>
                </c:pt>
                <c:pt idx="27">
                  <c:v>1955Q4</c:v>
                </c:pt>
                <c:pt idx="28">
                  <c:v>1956Q1</c:v>
                </c:pt>
                <c:pt idx="29">
                  <c:v>1956Q2</c:v>
                </c:pt>
                <c:pt idx="30">
                  <c:v>1956Q3</c:v>
                </c:pt>
                <c:pt idx="31">
                  <c:v>1956Q4</c:v>
                </c:pt>
                <c:pt idx="32">
                  <c:v>1957Q1</c:v>
                </c:pt>
                <c:pt idx="33">
                  <c:v>1957Q2</c:v>
                </c:pt>
                <c:pt idx="34">
                  <c:v>1957Q3</c:v>
                </c:pt>
                <c:pt idx="35">
                  <c:v>1957Q4</c:v>
                </c:pt>
                <c:pt idx="36">
                  <c:v>1958Q1</c:v>
                </c:pt>
                <c:pt idx="37">
                  <c:v>1958Q2</c:v>
                </c:pt>
                <c:pt idx="38">
                  <c:v>1958Q3</c:v>
                </c:pt>
                <c:pt idx="39">
                  <c:v>1958Q4</c:v>
                </c:pt>
                <c:pt idx="40">
                  <c:v>1959Q1</c:v>
                </c:pt>
                <c:pt idx="41">
                  <c:v>1959Q2</c:v>
                </c:pt>
                <c:pt idx="42">
                  <c:v>1959Q3</c:v>
                </c:pt>
                <c:pt idx="43">
                  <c:v>1959Q4</c:v>
                </c:pt>
                <c:pt idx="44">
                  <c:v>1960Q1</c:v>
                </c:pt>
                <c:pt idx="45">
                  <c:v>1960Q2</c:v>
                </c:pt>
                <c:pt idx="46">
                  <c:v>1960Q3</c:v>
                </c:pt>
                <c:pt idx="47">
                  <c:v>1960Q4</c:v>
                </c:pt>
                <c:pt idx="48">
                  <c:v>1961Q1</c:v>
                </c:pt>
                <c:pt idx="49">
                  <c:v>1961Q2</c:v>
                </c:pt>
                <c:pt idx="50">
                  <c:v>1961Q3</c:v>
                </c:pt>
                <c:pt idx="51">
                  <c:v>1961Q4</c:v>
                </c:pt>
                <c:pt idx="52">
                  <c:v>1962Q1</c:v>
                </c:pt>
                <c:pt idx="53">
                  <c:v>1962Q2</c:v>
                </c:pt>
                <c:pt idx="54">
                  <c:v>1962Q3</c:v>
                </c:pt>
                <c:pt idx="55">
                  <c:v>1962Q4</c:v>
                </c:pt>
                <c:pt idx="56">
                  <c:v>1963Q1</c:v>
                </c:pt>
                <c:pt idx="57">
                  <c:v>1963Q2</c:v>
                </c:pt>
                <c:pt idx="58">
                  <c:v>1963Q3</c:v>
                </c:pt>
                <c:pt idx="59">
                  <c:v>1963Q4</c:v>
                </c:pt>
                <c:pt idx="60">
                  <c:v>1964Q1</c:v>
                </c:pt>
                <c:pt idx="61">
                  <c:v>1964Q2</c:v>
                </c:pt>
                <c:pt idx="62">
                  <c:v>1964Q3</c:v>
                </c:pt>
                <c:pt idx="63">
                  <c:v>1964Q4</c:v>
                </c:pt>
                <c:pt idx="64">
                  <c:v>1965Q1</c:v>
                </c:pt>
                <c:pt idx="65">
                  <c:v>1965Q2</c:v>
                </c:pt>
                <c:pt idx="66">
                  <c:v>1965Q3</c:v>
                </c:pt>
                <c:pt idx="67">
                  <c:v>1965Q4</c:v>
                </c:pt>
                <c:pt idx="68">
                  <c:v>1966Q1</c:v>
                </c:pt>
                <c:pt idx="69">
                  <c:v>1966Q2</c:v>
                </c:pt>
                <c:pt idx="70">
                  <c:v>1966Q3</c:v>
                </c:pt>
                <c:pt idx="71">
                  <c:v>1966Q4</c:v>
                </c:pt>
                <c:pt idx="72">
                  <c:v>1967Q1</c:v>
                </c:pt>
                <c:pt idx="73">
                  <c:v>1967Q2</c:v>
                </c:pt>
                <c:pt idx="74">
                  <c:v>1967Q3</c:v>
                </c:pt>
                <c:pt idx="75">
                  <c:v>1967Q4</c:v>
                </c:pt>
                <c:pt idx="76">
                  <c:v>1968Q1</c:v>
                </c:pt>
                <c:pt idx="77">
                  <c:v>1968Q2</c:v>
                </c:pt>
                <c:pt idx="78">
                  <c:v>1968Q3</c:v>
                </c:pt>
                <c:pt idx="79">
                  <c:v>1968Q4</c:v>
                </c:pt>
                <c:pt idx="80">
                  <c:v>1969Q1</c:v>
                </c:pt>
                <c:pt idx="81">
                  <c:v>1969Q2</c:v>
                </c:pt>
                <c:pt idx="82">
                  <c:v>1969Q3</c:v>
                </c:pt>
                <c:pt idx="83">
                  <c:v>1969Q4</c:v>
                </c:pt>
                <c:pt idx="84">
                  <c:v>1970Q1</c:v>
                </c:pt>
                <c:pt idx="85">
                  <c:v>1970Q2</c:v>
                </c:pt>
                <c:pt idx="86">
                  <c:v>1970Q3</c:v>
                </c:pt>
                <c:pt idx="87">
                  <c:v>1970Q4</c:v>
                </c:pt>
                <c:pt idx="88">
                  <c:v>1971Q1</c:v>
                </c:pt>
                <c:pt idx="89">
                  <c:v>1971Q2</c:v>
                </c:pt>
                <c:pt idx="90">
                  <c:v>1971Q3</c:v>
                </c:pt>
                <c:pt idx="91">
                  <c:v>1971Q4</c:v>
                </c:pt>
                <c:pt idx="92">
                  <c:v>1972Q1</c:v>
                </c:pt>
                <c:pt idx="93">
                  <c:v>1972Q2</c:v>
                </c:pt>
                <c:pt idx="94">
                  <c:v>1972Q3</c:v>
                </c:pt>
                <c:pt idx="95">
                  <c:v>1972Q4</c:v>
                </c:pt>
                <c:pt idx="96">
                  <c:v>1973Q1</c:v>
                </c:pt>
                <c:pt idx="97">
                  <c:v>1973Q2</c:v>
                </c:pt>
                <c:pt idx="98">
                  <c:v>1973Q3</c:v>
                </c:pt>
                <c:pt idx="99">
                  <c:v>1973Q4</c:v>
                </c:pt>
                <c:pt idx="100">
                  <c:v>1974Q1</c:v>
                </c:pt>
                <c:pt idx="101">
                  <c:v>1974Q2</c:v>
                </c:pt>
                <c:pt idx="102">
                  <c:v>1974Q3</c:v>
                </c:pt>
                <c:pt idx="103">
                  <c:v>1974Q4</c:v>
                </c:pt>
                <c:pt idx="104">
                  <c:v>1975Q1</c:v>
                </c:pt>
                <c:pt idx="105">
                  <c:v>1975Q2</c:v>
                </c:pt>
                <c:pt idx="106">
                  <c:v>1975Q3</c:v>
                </c:pt>
                <c:pt idx="107">
                  <c:v>1975Q4</c:v>
                </c:pt>
                <c:pt idx="108">
                  <c:v>1976Q1</c:v>
                </c:pt>
                <c:pt idx="109">
                  <c:v>1976Q2</c:v>
                </c:pt>
                <c:pt idx="110">
                  <c:v>1976Q3</c:v>
                </c:pt>
                <c:pt idx="111">
                  <c:v>1976Q4</c:v>
                </c:pt>
                <c:pt idx="112">
                  <c:v>1977Q1</c:v>
                </c:pt>
                <c:pt idx="113">
                  <c:v>1977Q2</c:v>
                </c:pt>
                <c:pt idx="114">
                  <c:v>1977Q3</c:v>
                </c:pt>
                <c:pt idx="115">
                  <c:v>1977Q4</c:v>
                </c:pt>
                <c:pt idx="116">
                  <c:v>1978Q1</c:v>
                </c:pt>
                <c:pt idx="117">
                  <c:v>1978Q2</c:v>
                </c:pt>
                <c:pt idx="118">
                  <c:v>1978Q3</c:v>
                </c:pt>
                <c:pt idx="119">
                  <c:v>1978Q4</c:v>
                </c:pt>
                <c:pt idx="120">
                  <c:v>1979Q1</c:v>
                </c:pt>
                <c:pt idx="121">
                  <c:v>1979Q2</c:v>
                </c:pt>
                <c:pt idx="122">
                  <c:v>1979Q3</c:v>
                </c:pt>
                <c:pt idx="123">
                  <c:v>1979Q4</c:v>
                </c:pt>
                <c:pt idx="124">
                  <c:v>1980Q1</c:v>
                </c:pt>
                <c:pt idx="125">
                  <c:v>1980Q2</c:v>
                </c:pt>
                <c:pt idx="126">
                  <c:v>1980Q3</c:v>
                </c:pt>
                <c:pt idx="127">
                  <c:v>1980Q4</c:v>
                </c:pt>
                <c:pt idx="128">
                  <c:v>1981Q1</c:v>
                </c:pt>
                <c:pt idx="129">
                  <c:v>1981Q2</c:v>
                </c:pt>
                <c:pt idx="130">
                  <c:v>1981Q3</c:v>
                </c:pt>
                <c:pt idx="131">
                  <c:v>1981Q4</c:v>
                </c:pt>
                <c:pt idx="132">
                  <c:v>1982Q1</c:v>
                </c:pt>
                <c:pt idx="133">
                  <c:v>1982Q2</c:v>
                </c:pt>
                <c:pt idx="134">
                  <c:v>1982Q3</c:v>
                </c:pt>
                <c:pt idx="135">
                  <c:v>1982Q4</c:v>
                </c:pt>
                <c:pt idx="136">
                  <c:v>1983Q1</c:v>
                </c:pt>
                <c:pt idx="137">
                  <c:v>1983Q2</c:v>
                </c:pt>
                <c:pt idx="138">
                  <c:v>1983Q3</c:v>
                </c:pt>
                <c:pt idx="139">
                  <c:v>1983Q4</c:v>
                </c:pt>
                <c:pt idx="140">
                  <c:v>1984Q1</c:v>
                </c:pt>
                <c:pt idx="141">
                  <c:v>1984Q2</c:v>
                </c:pt>
                <c:pt idx="142">
                  <c:v>1984Q3</c:v>
                </c:pt>
                <c:pt idx="143">
                  <c:v>1984Q4</c:v>
                </c:pt>
                <c:pt idx="144">
                  <c:v>1985Q1</c:v>
                </c:pt>
                <c:pt idx="145">
                  <c:v>1985Q2</c:v>
                </c:pt>
                <c:pt idx="146">
                  <c:v>1985Q3</c:v>
                </c:pt>
                <c:pt idx="147">
                  <c:v>1985Q4</c:v>
                </c:pt>
                <c:pt idx="148">
                  <c:v>1986Q1</c:v>
                </c:pt>
                <c:pt idx="149">
                  <c:v>1986Q2</c:v>
                </c:pt>
                <c:pt idx="150">
                  <c:v>1986Q3</c:v>
                </c:pt>
                <c:pt idx="151">
                  <c:v>1986Q4</c:v>
                </c:pt>
                <c:pt idx="152">
                  <c:v>1987Q1</c:v>
                </c:pt>
                <c:pt idx="153">
                  <c:v>1987Q2</c:v>
                </c:pt>
                <c:pt idx="154">
                  <c:v>1987Q3</c:v>
                </c:pt>
                <c:pt idx="155">
                  <c:v>1987Q4</c:v>
                </c:pt>
                <c:pt idx="156">
                  <c:v>1988Q1</c:v>
                </c:pt>
                <c:pt idx="157">
                  <c:v>1988Q2</c:v>
                </c:pt>
                <c:pt idx="158">
                  <c:v>1988Q3</c:v>
                </c:pt>
                <c:pt idx="159">
                  <c:v>1988Q4</c:v>
                </c:pt>
                <c:pt idx="160">
                  <c:v>1989Q1</c:v>
                </c:pt>
                <c:pt idx="161">
                  <c:v>1989Q2</c:v>
                </c:pt>
                <c:pt idx="162">
                  <c:v>1989Q3</c:v>
                </c:pt>
                <c:pt idx="163">
                  <c:v>1989Q4</c:v>
                </c:pt>
                <c:pt idx="164">
                  <c:v>1990Q1</c:v>
                </c:pt>
                <c:pt idx="165">
                  <c:v>1990Q2</c:v>
                </c:pt>
                <c:pt idx="166">
                  <c:v>1990Q3</c:v>
                </c:pt>
                <c:pt idx="167">
                  <c:v>1990Q4</c:v>
                </c:pt>
                <c:pt idx="168">
                  <c:v>1991Q1</c:v>
                </c:pt>
                <c:pt idx="169">
                  <c:v>1991Q2</c:v>
                </c:pt>
                <c:pt idx="170">
                  <c:v>1991Q3</c:v>
                </c:pt>
                <c:pt idx="171">
                  <c:v>1991Q4</c:v>
                </c:pt>
                <c:pt idx="172">
                  <c:v>1992Q1</c:v>
                </c:pt>
                <c:pt idx="173">
                  <c:v>1992Q2</c:v>
                </c:pt>
                <c:pt idx="174">
                  <c:v>1992Q3</c:v>
                </c:pt>
                <c:pt idx="175">
                  <c:v>1992Q4</c:v>
                </c:pt>
                <c:pt idx="176">
                  <c:v>1993Q1</c:v>
                </c:pt>
                <c:pt idx="177">
                  <c:v>1993Q2</c:v>
                </c:pt>
                <c:pt idx="178">
                  <c:v>1993Q3</c:v>
                </c:pt>
                <c:pt idx="179">
                  <c:v>1993Q4</c:v>
                </c:pt>
                <c:pt idx="180">
                  <c:v>1994Q1</c:v>
                </c:pt>
                <c:pt idx="181">
                  <c:v>1994Q2</c:v>
                </c:pt>
                <c:pt idx="182">
                  <c:v>1994Q3</c:v>
                </c:pt>
                <c:pt idx="183">
                  <c:v>1994Q4</c:v>
                </c:pt>
                <c:pt idx="184">
                  <c:v>1995Q1</c:v>
                </c:pt>
                <c:pt idx="185">
                  <c:v>1995Q2</c:v>
                </c:pt>
                <c:pt idx="186">
                  <c:v>1995Q3</c:v>
                </c:pt>
                <c:pt idx="187">
                  <c:v>1995Q4</c:v>
                </c:pt>
                <c:pt idx="188">
                  <c:v>1996Q1</c:v>
                </c:pt>
                <c:pt idx="189">
                  <c:v>1996Q2</c:v>
                </c:pt>
                <c:pt idx="190">
                  <c:v>1996Q3</c:v>
                </c:pt>
                <c:pt idx="191">
                  <c:v>1996Q4</c:v>
                </c:pt>
                <c:pt idx="192">
                  <c:v>1997Q1</c:v>
                </c:pt>
                <c:pt idx="193">
                  <c:v>1997Q2</c:v>
                </c:pt>
                <c:pt idx="194">
                  <c:v>1997Q3</c:v>
                </c:pt>
                <c:pt idx="195">
                  <c:v>1997Q4</c:v>
                </c:pt>
                <c:pt idx="196">
                  <c:v>1998Q1</c:v>
                </c:pt>
                <c:pt idx="197">
                  <c:v>1998Q2</c:v>
                </c:pt>
                <c:pt idx="198">
                  <c:v>1998Q3</c:v>
                </c:pt>
                <c:pt idx="199">
                  <c:v>1998Q4</c:v>
                </c:pt>
                <c:pt idx="200">
                  <c:v>1999Q1</c:v>
                </c:pt>
                <c:pt idx="201">
                  <c:v>1999Q2</c:v>
                </c:pt>
                <c:pt idx="202">
                  <c:v>1999Q3</c:v>
                </c:pt>
                <c:pt idx="203">
                  <c:v>1999Q4</c:v>
                </c:pt>
                <c:pt idx="204">
                  <c:v>2000Q1</c:v>
                </c:pt>
                <c:pt idx="205">
                  <c:v>2000Q2</c:v>
                </c:pt>
                <c:pt idx="206">
                  <c:v>2000Q3</c:v>
                </c:pt>
                <c:pt idx="207">
                  <c:v>2000Q4</c:v>
                </c:pt>
                <c:pt idx="208">
                  <c:v>2001Q1</c:v>
                </c:pt>
                <c:pt idx="209">
                  <c:v>2001Q2</c:v>
                </c:pt>
                <c:pt idx="210">
                  <c:v>2001Q3</c:v>
                </c:pt>
                <c:pt idx="211">
                  <c:v>2001Q4</c:v>
                </c:pt>
                <c:pt idx="212">
                  <c:v>2002Q1</c:v>
                </c:pt>
                <c:pt idx="213">
                  <c:v>2002Q2</c:v>
                </c:pt>
                <c:pt idx="214">
                  <c:v>2002Q3</c:v>
                </c:pt>
                <c:pt idx="215">
                  <c:v>2002Q4</c:v>
                </c:pt>
                <c:pt idx="216">
                  <c:v>2003Q1</c:v>
                </c:pt>
                <c:pt idx="217">
                  <c:v>2003Q2</c:v>
                </c:pt>
                <c:pt idx="218">
                  <c:v>2003Q3</c:v>
                </c:pt>
                <c:pt idx="219">
                  <c:v>2003Q4</c:v>
                </c:pt>
                <c:pt idx="220">
                  <c:v>2004Q1</c:v>
                </c:pt>
                <c:pt idx="221">
                  <c:v>2004Q2</c:v>
                </c:pt>
                <c:pt idx="222">
                  <c:v>2004Q3</c:v>
                </c:pt>
                <c:pt idx="223">
                  <c:v>2004Q4</c:v>
                </c:pt>
                <c:pt idx="224">
                  <c:v>2005Q1</c:v>
                </c:pt>
                <c:pt idx="225">
                  <c:v>2005Q2</c:v>
                </c:pt>
                <c:pt idx="226">
                  <c:v>2005Q3</c:v>
                </c:pt>
                <c:pt idx="227">
                  <c:v>2005Q4</c:v>
                </c:pt>
                <c:pt idx="228">
                  <c:v>2006Q1</c:v>
                </c:pt>
                <c:pt idx="229">
                  <c:v>2006Q2</c:v>
                </c:pt>
                <c:pt idx="230">
                  <c:v>2006Q3</c:v>
                </c:pt>
                <c:pt idx="231">
                  <c:v>2006Q4</c:v>
                </c:pt>
                <c:pt idx="232">
                  <c:v>2007Q1</c:v>
                </c:pt>
                <c:pt idx="233">
                  <c:v>2007Q2</c:v>
                </c:pt>
                <c:pt idx="234">
                  <c:v>2007Q3</c:v>
                </c:pt>
                <c:pt idx="235">
                  <c:v>2007Q4</c:v>
                </c:pt>
                <c:pt idx="236">
                  <c:v>2008Q1</c:v>
                </c:pt>
                <c:pt idx="237">
                  <c:v>2008Q2</c:v>
                </c:pt>
                <c:pt idx="238">
                  <c:v>2008Q3</c:v>
                </c:pt>
                <c:pt idx="239">
                  <c:v>2008Q4</c:v>
                </c:pt>
                <c:pt idx="240">
                  <c:v>2009Q1</c:v>
                </c:pt>
                <c:pt idx="241">
                  <c:v>2009Q2</c:v>
                </c:pt>
                <c:pt idx="242">
                  <c:v>2009Q3</c:v>
                </c:pt>
                <c:pt idx="243">
                  <c:v>2009Q4</c:v>
                </c:pt>
                <c:pt idx="244">
                  <c:v>2010Q1</c:v>
                </c:pt>
                <c:pt idx="245">
                  <c:v>2010Q2</c:v>
                </c:pt>
                <c:pt idx="246">
                  <c:v>2010Q3</c:v>
                </c:pt>
                <c:pt idx="247">
                  <c:v>2010Q4</c:v>
                </c:pt>
                <c:pt idx="248">
                  <c:v>2011Q1</c:v>
                </c:pt>
                <c:pt idx="249">
                  <c:v>2011Q2</c:v>
                </c:pt>
                <c:pt idx="250">
                  <c:v>2011Q3</c:v>
                </c:pt>
                <c:pt idx="251">
                  <c:v>2011Q4</c:v>
                </c:pt>
                <c:pt idx="252">
                  <c:v>2012Q1</c:v>
                </c:pt>
                <c:pt idx="253">
                  <c:v>2012Q2</c:v>
                </c:pt>
                <c:pt idx="254">
                  <c:v>2012Q3</c:v>
                </c:pt>
                <c:pt idx="255">
                  <c:v>2012Q4</c:v>
                </c:pt>
                <c:pt idx="256">
                  <c:v>2013Q1</c:v>
                </c:pt>
                <c:pt idx="257">
                  <c:v>2013Q2</c:v>
                </c:pt>
                <c:pt idx="258">
                  <c:v>2013Q3</c:v>
                </c:pt>
                <c:pt idx="259">
                  <c:v>2013Q4</c:v>
                </c:pt>
                <c:pt idx="260">
                  <c:v>2014Q1</c:v>
                </c:pt>
                <c:pt idx="261">
                  <c:v>2014Q2</c:v>
                </c:pt>
                <c:pt idx="262">
                  <c:v>2014Q3</c:v>
                </c:pt>
                <c:pt idx="263">
                  <c:v>2014Q4</c:v>
                </c:pt>
                <c:pt idx="264">
                  <c:v>2015Q1</c:v>
                </c:pt>
                <c:pt idx="265">
                  <c:v>2015Q2</c:v>
                </c:pt>
                <c:pt idx="266">
                  <c:v>2015Q3</c:v>
                </c:pt>
                <c:pt idx="267">
                  <c:v>2015Q4</c:v>
                </c:pt>
                <c:pt idx="268">
                  <c:v>2016Q1</c:v>
                </c:pt>
                <c:pt idx="269">
                  <c:v>2016Q2</c:v>
                </c:pt>
                <c:pt idx="270">
                  <c:v>2016Q3</c:v>
                </c:pt>
                <c:pt idx="271">
                  <c:v>2016Q4</c:v>
                </c:pt>
                <c:pt idx="272">
                  <c:v>2017Q1</c:v>
                </c:pt>
                <c:pt idx="273">
                  <c:v>2017Q2</c:v>
                </c:pt>
                <c:pt idx="274">
                  <c:v>2017Q3</c:v>
                </c:pt>
                <c:pt idx="275">
                  <c:v>2017Q4</c:v>
                </c:pt>
                <c:pt idx="276">
                  <c:v>2018Q1</c:v>
                </c:pt>
                <c:pt idx="277">
                  <c:v>2018Q2</c:v>
                </c:pt>
                <c:pt idx="278">
                  <c:v>2018Q3</c:v>
                </c:pt>
                <c:pt idx="279">
                  <c:v>2018Q4</c:v>
                </c:pt>
                <c:pt idx="280">
                  <c:v>2019Q1</c:v>
                </c:pt>
                <c:pt idx="281">
                  <c:v>2019Q2</c:v>
                </c:pt>
                <c:pt idx="282">
                  <c:v>2019Q3</c:v>
                </c:pt>
                <c:pt idx="283">
                  <c:v>2019Q4</c:v>
                </c:pt>
                <c:pt idx="284">
                  <c:v>2020Q1</c:v>
                </c:pt>
                <c:pt idx="285">
                  <c:v>2020Q2</c:v>
                </c:pt>
                <c:pt idx="286">
                  <c:v>2020Q3</c:v>
                </c:pt>
                <c:pt idx="287">
                  <c:v>2020Q4</c:v>
                </c:pt>
                <c:pt idx="288">
                  <c:v>2021Q1</c:v>
                </c:pt>
                <c:pt idx="289">
                  <c:v>2021Q2</c:v>
                </c:pt>
                <c:pt idx="290">
                  <c:v>2021Q3</c:v>
                </c:pt>
                <c:pt idx="291">
                  <c:v>2021Q4</c:v>
                </c:pt>
              </c:strCache>
            </c:strRef>
          </c:cat>
          <c:val>
            <c:numRef>
              <c:f>'Quarterly Data'!$D$6:$D$297</c:f>
              <c:numCache>
                <c:formatCode>General</c:formatCode>
                <c:ptCount val="292"/>
              </c:numCache>
            </c:numRef>
          </c:val>
        </c:ser>
        <c:ser>
          <c:idx val="3"/>
          <c:order val="1"/>
          <c:tx>
            <c:strRef>
              <c:f>'Quarterly Data'!$E$5</c:f>
              <c:strCache>
                <c:ptCount val="1"/>
                <c:pt idx="0">
                  <c:v>NAIRU</c:v>
                </c:pt>
              </c:strCache>
            </c:strRef>
          </c:tx>
          <c:marker>
            <c:symbol val="none"/>
          </c:marker>
          <c:cat>
            <c:strRef>
              <c:f>'Quarterly Data'!$A$6:$A$297</c:f>
              <c:strCache>
                <c:ptCount val="292"/>
                <c:pt idx="0">
                  <c:v>1949Q1</c:v>
                </c:pt>
                <c:pt idx="1">
                  <c:v>1949Q2</c:v>
                </c:pt>
                <c:pt idx="2">
                  <c:v>1949Q3</c:v>
                </c:pt>
                <c:pt idx="3">
                  <c:v>1949Q4</c:v>
                </c:pt>
                <c:pt idx="4">
                  <c:v>1950Q1</c:v>
                </c:pt>
                <c:pt idx="5">
                  <c:v>1950Q2</c:v>
                </c:pt>
                <c:pt idx="6">
                  <c:v>1950Q3</c:v>
                </c:pt>
                <c:pt idx="7">
                  <c:v>1950Q4</c:v>
                </c:pt>
                <c:pt idx="8">
                  <c:v>1951Q1</c:v>
                </c:pt>
                <c:pt idx="9">
                  <c:v>1951Q2</c:v>
                </c:pt>
                <c:pt idx="10">
                  <c:v>1951Q3</c:v>
                </c:pt>
                <c:pt idx="11">
                  <c:v>1951Q4</c:v>
                </c:pt>
                <c:pt idx="12">
                  <c:v>1952Q1</c:v>
                </c:pt>
                <c:pt idx="13">
                  <c:v>1952Q2</c:v>
                </c:pt>
                <c:pt idx="14">
                  <c:v>1952Q3</c:v>
                </c:pt>
                <c:pt idx="15">
                  <c:v>1952Q4</c:v>
                </c:pt>
                <c:pt idx="16">
                  <c:v>1953Q1</c:v>
                </c:pt>
                <c:pt idx="17">
                  <c:v>1953Q2</c:v>
                </c:pt>
                <c:pt idx="18">
                  <c:v>1953Q3</c:v>
                </c:pt>
                <c:pt idx="19">
                  <c:v>1953Q4</c:v>
                </c:pt>
                <c:pt idx="20">
                  <c:v>1954Q1</c:v>
                </c:pt>
                <c:pt idx="21">
                  <c:v>1954Q2</c:v>
                </c:pt>
                <c:pt idx="22">
                  <c:v>1954Q3</c:v>
                </c:pt>
                <c:pt idx="23">
                  <c:v>1954Q4</c:v>
                </c:pt>
                <c:pt idx="24">
                  <c:v>1955Q1</c:v>
                </c:pt>
                <c:pt idx="25">
                  <c:v>1955Q2</c:v>
                </c:pt>
                <c:pt idx="26">
                  <c:v>1955Q3</c:v>
                </c:pt>
                <c:pt idx="27">
                  <c:v>1955Q4</c:v>
                </c:pt>
                <c:pt idx="28">
                  <c:v>1956Q1</c:v>
                </c:pt>
                <c:pt idx="29">
                  <c:v>1956Q2</c:v>
                </c:pt>
                <c:pt idx="30">
                  <c:v>1956Q3</c:v>
                </c:pt>
                <c:pt idx="31">
                  <c:v>1956Q4</c:v>
                </c:pt>
                <c:pt idx="32">
                  <c:v>1957Q1</c:v>
                </c:pt>
                <c:pt idx="33">
                  <c:v>1957Q2</c:v>
                </c:pt>
                <c:pt idx="34">
                  <c:v>1957Q3</c:v>
                </c:pt>
                <c:pt idx="35">
                  <c:v>1957Q4</c:v>
                </c:pt>
                <c:pt idx="36">
                  <c:v>1958Q1</c:v>
                </c:pt>
                <c:pt idx="37">
                  <c:v>1958Q2</c:v>
                </c:pt>
                <c:pt idx="38">
                  <c:v>1958Q3</c:v>
                </c:pt>
                <c:pt idx="39">
                  <c:v>1958Q4</c:v>
                </c:pt>
                <c:pt idx="40">
                  <c:v>1959Q1</c:v>
                </c:pt>
                <c:pt idx="41">
                  <c:v>1959Q2</c:v>
                </c:pt>
                <c:pt idx="42">
                  <c:v>1959Q3</c:v>
                </c:pt>
                <c:pt idx="43">
                  <c:v>1959Q4</c:v>
                </c:pt>
                <c:pt idx="44">
                  <c:v>1960Q1</c:v>
                </c:pt>
                <c:pt idx="45">
                  <c:v>1960Q2</c:v>
                </c:pt>
                <c:pt idx="46">
                  <c:v>1960Q3</c:v>
                </c:pt>
                <c:pt idx="47">
                  <c:v>1960Q4</c:v>
                </c:pt>
                <c:pt idx="48">
                  <c:v>1961Q1</c:v>
                </c:pt>
                <c:pt idx="49">
                  <c:v>1961Q2</c:v>
                </c:pt>
                <c:pt idx="50">
                  <c:v>1961Q3</c:v>
                </c:pt>
                <c:pt idx="51">
                  <c:v>1961Q4</c:v>
                </c:pt>
                <c:pt idx="52">
                  <c:v>1962Q1</c:v>
                </c:pt>
                <c:pt idx="53">
                  <c:v>1962Q2</c:v>
                </c:pt>
                <c:pt idx="54">
                  <c:v>1962Q3</c:v>
                </c:pt>
                <c:pt idx="55">
                  <c:v>1962Q4</c:v>
                </c:pt>
                <c:pt idx="56">
                  <c:v>1963Q1</c:v>
                </c:pt>
                <c:pt idx="57">
                  <c:v>1963Q2</c:v>
                </c:pt>
                <c:pt idx="58">
                  <c:v>1963Q3</c:v>
                </c:pt>
                <c:pt idx="59">
                  <c:v>1963Q4</c:v>
                </c:pt>
                <c:pt idx="60">
                  <c:v>1964Q1</c:v>
                </c:pt>
                <c:pt idx="61">
                  <c:v>1964Q2</c:v>
                </c:pt>
                <c:pt idx="62">
                  <c:v>1964Q3</c:v>
                </c:pt>
                <c:pt idx="63">
                  <c:v>1964Q4</c:v>
                </c:pt>
                <c:pt idx="64">
                  <c:v>1965Q1</c:v>
                </c:pt>
                <c:pt idx="65">
                  <c:v>1965Q2</c:v>
                </c:pt>
                <c:pt idx="66">
                  <c:v>1965Q3</c:v>
                </c:pt>
                <c:pt idx="67">
                  <c:v>1965Q4</c:v>
                </c:pt>
                <c:pt idx="68">
                  <c:v>1966Q1</c:v>
                </c:pt>
                <c:pt idx="69">
                  <c:v>1966Q2</c:v>
                </c:pt>
                <c:pt idx="70">
                  <c:v>1966Q3</c:v>
                </c:pt>
                <c:pt idx="71">
                  <c:v>1966Q4</c:v>
                </c:pt>
                <c:pt idx="72">
                  <c:v>1967Q1</c:v>
                </c:pt>
                <c:pt idx="73">
                  <c:v>1967Q2</c:v>
                </c:pt>
                <c:pt idx="74">
                  <c:v>1967Q3</c:v>
                </c:pt>
                <c:pt idx="75">
                  <c:v>1967Q4</c:v>
                </c:pt>
                <c:pt idx="76">
                  <c:v>1968Q1</c:v>
                </c:pt>
                <c:pt idx="77">
                  <c:v>1968Q2</c:v>
                </c:pt>
                <c:pt idx="78">
                  <c:v>1968Q3</c:v>
                </c:pt>
                <c:pt idx="79">
                  <c:v>1968Q4</c:v>
                </c:pt>
                <c:pt idx="80">
                  <c:v>1969Q1</c:v>
                </c:pt>
                <c:pt idx="81">
                  <c:v>1969Q2</c:v>
                </c:pt>
                <c:pt idx="82">
                  <c:v>1969Q3</c:v>
                </c:pt>
                <c:pt idx="83">
                  <c:v>1969Q4</c:v>
                </c:pt>
                <c:pt idx="84">
                  <c:v>1970Q1</c:v>
                </c:pt>
                <c:pt idx="85">
                  <c:v>1970Q2</c:v>
                </c:pt>
                <c:pt idx="86">
                  <c:v>1970Q3</c:v>
                </c:pt>
                <c:pt idx="87">
                  <c:v>1970Q4</c:v>
                </c:pt>
                <c:pt idx="88">
                  <c:v>1971Q1</c:v>
                </c:pt>
                <c:pt idx="89">
                  <c:v>1971Q2</c:v>
                </c:pt>
                <c:pt idx="90">
                  <c:v>1971Q3</c:v>
                </c:pt>
                <c:pt idx="91">
                  <c:v>1971Q4</c:v>
                </c:pt>
                <c:pt idx="92">
                  <c:v>1972Q1</c:v>
                </c:pt>
                <c:pt idx="93">
                  <c:v>1972Q2</c:v>
                </c:pt>
                <c:pt idx="94">
                  <c:v>1972Q3</c:v>
                </c:pt>
                <c:pt idx="95">
                  <c:v>1972Q4</c:v>
                </c:pt>
                <c:pt idx="96">
                  <c:v>1973Q1</c:v>
                </c:pt>
                <c:pt idx="97">
                  <c:v>1973Q2</c:v>
                </c:pt>
                <c:pt idx="98">
                  <c:v>1973Q3</c:v>
                </c:pt>
                <c:pt idx="99">
                  <c:v>1973Q4</c:v>
                </c:pt>
                <c:pt idx="100">
                  <c:v>1974Q1</c:v>
                </c:pt>
                <c:pt idx="101">
                  <c:v>1974Q2</c:v>
                </c:pt>
                <c:pt idx="102">
                  <c:v>1974Q3</c:v>
                </c:pt>
                <c:pt idx="103">
                  <c:v>1974Q4</c:v>
                </c:pt>
                <c:pt idx="104">
                  <c:v>1975Q1</c:v>
                </c:pt>
                <c:pt idx="105">
                  <c:v>1975Q2</c:v>
                </c:pt>
                <c:pt idx="106">
                  <c:v>1975Q3</c:v>
                </c:pt>
                <c:pt idx="107">
                  <c:v>1975Q4</c:v>
                </c:pt>
                <c:pt idx="108">
                  <c:v>1976Q1</c:v>
                </c:pt>
                <c:pt idx="109">
                  <c:v>1976Q2</c:v>
                </c:pt>
                <c:pt idx="110">
                  <c:v>1976Q3</c:v>
                </c:pt>
                <c:pt idx="111">
                  <c:v>1976Q4</c:v>
                </c:pt>
                <c:pt idx="112">
                  <c:v>1977Q1</c:v>
                </c:pt>
                <c:pt idx="113">
                  <c:v>1977Q2</c:v>
                </c:pt>
                <c:pt idx="114">
                  <c:v>1977Q3</c:v>
                </c:pt>
                <c:pt idx="115">
                  <c:v>1977Q4</c:v>
                </c:pt>
                <c:pt idx="116">
                  <c:v>1978Q1</c:v>
                </c:pt>
                <c:pt idx="117">
                  <c:v>1978Q2</c:v>
                </c:pt>
                <c:pt idx="118">
                  <c:v>1978Q3</c:v>
                </c:pt>
                <c:pt idx="119">
                  <c:v>1978Q4</c:v>
                </c:pt>
                <c:pt idx="120">
                  <c:v>1979Q1</c:v>
                </c:pt>
                <c:pt idx="121">
                  <c:v>1979Q2</c:v>
                </c:pt>
                <c:pt idx="122">
                  <c:v>1979Q3</c:v>
                </c:pt>
                <c:pt idx="123">
                  <c:v>1979Q4</c:v>
                </c:pt>
                <c:pt idx="124">
                  <c:v>1980Q1</c:v>
                </c:pt>
                <c:pt idx="125">
                  <c:v>1980Q2</c:v>
                </c:pt>
                <c:pt idx="126">
                  <c:v>1980Q3</c:v>
                </c:pt>
                <c:pt idx="127">
                  <c:v>1980Q4</c:v>
                </c:pt>
                <c:pt idx="128">
                  <c:v>1981Q1</c:v>
                </c:pt>
                <c:pt idx="129">
                  <c:v>1981Q2</c:v>
                </c:pt>
                <c:pt idx="130">
                  <c:v>1981Q3</c:v>
                </c:pt>
                <c:pt idx="131">
                  <c:v>1981Q4</c:v>
                </c:pt>
                <c:pt idx="132">
                  <c:v>1982Q1</c:v>
                </c:pt>
                <c:pt idx="133">
                  <c:v>1982Q2</c:v>
                </c:pt>
                <c:pt idx="134">
                  <c:v>1982Q3</c:v>
                </c:pt>
                <c:pt idx="135">
                  <c:v>1982Q4</c:v>
                </c:pt>
                <c:pt idx="136">
                  <c:v>1983Q1</c:v>
                </c:pt>
                <c:pt idx="137">
                  <c:v>1983Q2</c:v>
                </c:pt>
                <c:pt idx="138">
                  <c:v>1983Q3</c:v>
                </c:pt>
                <c:pt idx="139">
                  <c:v>1983Q4</c:v>
                </c:pt>
                <c:pt idx="140">
                  <c:v>1984Q1</c:v>
                </c:pt>
                <c:pt idx="141">
                  <c:v>1984Q2</c:v>
                </c:pt>
                <c:pt idx="142">
                  <c:v>1984Q3</c:v>
                </c:pt>
                <c:pt idx="143">
                  <c:v>1984Q4</c:v>
                </c:pt>
                <c:pt idx="144">
                  <c:v>1985Q1</c:v>
                </c:pt>
                <c:pt idx="145">
                  <c:v>1985Q2</c:v>
                </c:pt>
                <c:pt idx="146">
                  <c:v>1985Q3</c:v>
                </c:pt>
                <c:pt idx="147">
                  <c:v>1985Q4</c:v>
                </c:pt>
                <c:pt idx="148">
                  <c:v>1986Q1</c:v>
                </c:pt>
                <c:pt idx="149">
                  <c:v>1986Q2</c:v>
                </c:pt>
                <c:pt idx="150">
                  <c:v>1986Q3</c:v>
                </c:pt>
                <c:pt idx="151">
                  <c:v>1986Q4</c:v>
                </c:pt>
                <c:pt idx="152">
                  <c:v>1987Q1</c:v>
                </c:pt>
                <c:pt idx="153">
                  <c:v>1987Q2</c:v>
                </c:pt>
                <c:pt idx="154">
                  <c:v>1987Q3</c:v>
                </c:pt>
                <c:pt idx="155">
                  <c:v>1987Q4</c:v>
                </c:pt>
                <c:pt idx="156">
                  <c:v>1988Q1</c:v>
                </c:pt>
                <c:pt idx="157">
                  <c:v>1988Q2</c:v>
                </c:pt>
                <c:pt idx="158">
                  <c:v>1988Q3</c:v>
                </c:pt>
                <c:pt idx="159">
                  <c:v>1988Q4</c:v>
                </c:pt>
                <c:pt idx="160">
                  <c:v>1989Q1</c:v>
                </c:pt>
                <c:pt idx="161">
                  <c:v>1989Q2</c:v>
                </c:pt>
                <c:pt idx="162">
                  <c:v>1989Q3</c:v>
                </c:pt>
                <c:pt idx="163">
                  <c:v>1989Q4</c:v>
                </c:pt>
                <c:pt idx="164">
                  <c:v>1990Q1</c:v>
                </c:pt>
                <c:pt idx="165">
                  <c:v>1990Q2</c:v>
                </c:pt>
                <c:pt idx="166">
                  <c:v>1990Q3</c:v>
                </c:pt>
                <c:pt idx="167">
                  <c:v>1990Q4</c:v>
                </c:pt>
                <c:pt idx="168">
                  <c:v>1991Q1</c:v>
                </c:pt>
                <c:pt idx="169">
                  <c:v>1991Q2</c:v>
                </c:pt>
                <c:pt idx="170">
                  <c:v>1991Q3</c:v>
                </c:pt>
                <c:pt idx="171">
                  <c:v>1991Q4</c:v>
                </c:pt>
                <c:pt idx="172">
                  <c:v>1992Q1</c:v>
                </c:pt>
                <c:pt idx="173">
                  <c:v>1992Q2</c:v>
                </c:pt>
                <c:pt idx="174">
                  <c:v>1992Q3</c:v>
                </c:pt>
                <c:pt idx="175">
                  <c:v>1992Q4</c:v>
                </c:pt>
                <c:pt idx="176">
                  <c:v>1993Q1</c:v>
                </c:pt>
                <c:pt idx="177">
                  <c:v>1993Q2</c:v>
                </c:pt>
                <c:pt idx="178">
                  <c:v>1993Q3</c:v>
                </c:pt>
                <c:pt idx="179">
                  <c:v>1993Q4</c:v>
                </c:pt>
                <c:pt idx="180">
                  <c:v>1994Q1</c:v>
                </c:pt>
                <c:pt idx="181">
                  <c:v>1994Q2</c:v>
                </c:pt>
                <c:pt idx="182">
                  <c:v>1994Q3</c:v>
                </c:pt>
                <c:pt idx="183">
                  <c:v>1994Q4</c:v>
                </c:pt>
                <c:pt idx="184">
                  <c:v>1995Q1</c:v>
                </c:pt>
                <c:pt idx="185">
                  <c:v>1995Q2</c:v>
                </c:pt>
                <c:pt idx="186">
                  <c:v>1995Q3</c:v>
                </c:pt>
                <c:pt idx="187">
                  <c:v>1995Q4</c:v>
                </c:pt>
                <c:pt idx="188">
                  <c:v>1996Q1</c:v>
                </c:pt>
                <c:pt idx="189">
                  <c:v>1996Q2</c:v>
                </c:pt>
                <c:pt idx="190">
                  <c:v>1996Q3</c:v>
                </c:pt>
                <c:pt idx="191">
                  <c:v>1996Q4</c:v>
                </c:pt>
                <c:pt idx="192">
                  <c:v>1997Q1</c:v>
                </c:pt>
                <c:pt idx="193">
                  <c:v>1997Q2</c:v>
                </c:pt>
                <c:pt idx="194">
                  <c:v>1997Q3</c:v>
                </c:pt>
                <c:pt idx="195">
                  <c:v>1997Q4</c:v>
                </c:pt>
                <c:pt idx="196">
                  <c:v>1998Q1</c:v>
                </c:pt>
                <c:pt idx="197">
                  <c:v>1998Q2</c:v>
                </c:pt>
                <c:pt idx="198">
                  <c:v>1998Q3</c:v>
                </c:pt>
                <c:pt idx="199">
                  <c:v>1998Q4</c:v>
                </c:pt>
                <c:pt idx="200">
                  <c:v>1999Q1</c:v>
                </c:pt>
                <c:pt idx="201">
                  <c:v>1999Q2</c:v>
                </c:pt>
                <c:pt idx="202">
                  <c:v>1999Q3</c:v>
                </c:pt>
                <c:pt idx="203">
                  <c:v>1999Q4</c:v>
                </c:pt>
                <c:pt idx="204">
                  <c:v>2000Q1</c:v>
                </c:pt>
                <c:pt idx="205">
                  <c:v>2000Q2</c:v>
                </c:pt>
                <c:pt idx="206">
                  <c:v>2000Q3</c:v>
                </c:pt>
                <c:pt idx="207">
                  <c:v>2000Q4</c:v>
                </c:pt>
                <c:pt idx="208">
                  <c:v>2001Q1</c:v>
                </c:pt>
                <c:pt idx="209">
                  <c:v>2001Q2</c:v>
                </c:pt>
                <c:pt idx="210">
                  <c:v>2001Q3</c:v>
                </c:pt>
                <c:pt idx="211">
                  <c:v>2001Q4</c:v>
                </c:pt>
                <c:pt idx="212">
                  <c:v>2002Q1</c:v>
                </c:pt>
                <c:pt idx="213">
                  <c:v>2002Q2</c:v>
                </c:pt>
                <c:pt idx="214">
                  <c:v>2002Q3</c:v>
                </c:pt>
                <c:pt idx="215">
                  <c:v>2002Q4</c:v>
                </c:pt>
                <c:pt idx="216">
                  <c:v>2003Q1</c:v>
                </c:pt>
                <c:pt idx="217">
                  <c:v>2003Q2</c:v>
                </c:pt>
                <c:pt idx="218">
                  <c:v>2003Q3</c:v>
                </c:pt>
                <c:pt idx="219">
                  <c:v>2003Q4</c:v>
                </c:pt>
                <c:pt idx="220">
                  <c:v>2004Q1</c:v>
                </c:pt>
                <c:pt idx="221">
                  <c:v>2004Q2</c:v>
                </c:pt>
                <c:pt idx="222">
                  <c:v>2004Q3</c:v>
                </c:pt>
                <c:pt idx="223">
                  <c:v>2004Q4</c:v>
                </c:pt>
                <c:pt idx="224">
                  <c:v>2005Q1</c:v>
                </c:pt>
                <c:pt idx="225">
                  <c:v>2005Q2</c:v>
                </c:pt>
                <c:pt idx="226">
                  <c:v>2005Q3</c:v>
                </c:pt>
                <c:pt idx="227">
                  <c:v>2005Q4</c:v>
                </c:pt>
                <c:pt idx="228">
                  <c:v>2006Q1</c:v>
                </c:pt>
                <c:pt idx="229">
                  <c:v>2006Q2</c:v>
                </c:pt>
                <c:pt idx="230">
                  <c:v>2006Q3</c:v>
                </c:pt>
                <c:pt idx="231">
                  <c:v>2006Q4</c:v>
                </c:pt>
                <c:pt idx="232">
                  <c:v>2007Q1</c:v>
                </c:pt>
                <c:pt idx="233">
                  <c:v>2007Q2</c:v>
                </c:pt>
                <c:pt idx="234">
                  <c:v>2007Q3</c:v>
                </c:pt>
                <c:pt idx="235">
                  <c:v>2007Q4</c:v>
                </c:pt>
                <c:pt idx="236">
                  <c:v>2008Q1</c:v>
                </c:pt>
                <c:pt idx="237">
                  <c:v>2008Q2</c:v>
                </c:pt>
                <c:pt idx="238">
                  <c:v>2008Q3</c:v>
                </c:pt>
                <c:pt idx="239">
                  <c:v>2008Q4</c:v>
                </c:pt>
                <c:pt idx="240">
                  <c:v>2009Q1</c:v>
                </c:pt>
                <c:pt idx="241">
                  <c:v>2009Q2</c:v>
                </c:pt>
                <c:pt idx="242">
                  <c:v>2009Q3</c:v>
                </c:pt>
                <c:pt idx="243">
                  <c:v>2009Q4</c:v>
                </c:pt>
                <c:pt idx="244">
                  <c:v>2010Q1</c:v>
                </c:pt>
                <c:pt idx="245">
                  <c:v>2010Q2</c:v>
                </c:pt>
                <c:pt idx="246">
                  <c:v>2010Q3</c:v>
                </c:pt>
                <c:pt idx="247">
                  <c:v>2010Q4</c:v>
                </c:pt>
                <c:pt idx="248">
                  <c:v>2011Q1</c:v>
                </c:pt>
                <c:pt idx="249">
                  <c:v>2011Q2</c:v>
                </c:pt>
                <c:pt idx="250">
                  <c:v>2011Q3</c:v>
                </c:pt>
                <c:pt idx="251">
                  <c:v>2011Q4</c:v>
                </c:pt>
                <c:pt idx="252">
                  <c:v>2012Q1</c:v>
                </c:pt>
                <c:pt idx="253">
                  <c:v>2012Q2</c:v>
                </c:pt>
                <c:pt idx="254">
                  <c:v>2012Q3</c:v>
                </c:pt>
                <c:pt idx="255">
                  <c:v>2012Q4</c:v>
                </c:pt>
                <c:pt idx="256">
                  <c:v>2013Q1</c:v>
                </c:pt>
                <c:pt idx="257">
                  <c:v>2013Q2</c:v>
                </c:pt>
                <c:pt idx="258">
                  <c:v>2013Q3</c:v>
                </c:pt>
                <c:pt idx="259">
                  <c:v>2013Q4</c:v>
                </c:pt>
                <c:pt idx="260">
                  <c:v>2014Q1</c:v>
                </c:pt>
                <c:pt idx="261">
                  <c:v>2014Q2</c:v>
                </c:pt>
                <c:pt idx="262">
                  <c:v>2014Q3</c:v>
                </c:pt>
                <c:pt idx="263">
                  <c:v>2014Q4</c:v>
                </c:pt>
                <c:pt idx="264">
                  <c:v>2015Q1</c:v>
                </c:pt>
                <c:pt idx="265">
                  <c:v>2015Q2</c:v>
                </c:pt>
                <c:pt idx="266">
                  <c:v>2015Q3</c:v>
                </c:pt>
                <c:pt idx="267">
                  <c:v>2015Q4</c:v>
                </c:pt>
                <c:pt idx="268">
                  <c:v>2016Q1</c:v>
                </c:pt>
                <c:pt idx="269">
                  <c:v>2016Q2</c:v>
                </c:pt>
                <c:pt idx="270">
                  <c:v>2016Q3</c:v>
                </c:pt>
                <c:pt idx="271">
                  <c:v>2016Q4</c:v>
                </c:pt>
                <c:pt idx="272">
                  <c:v>2017Q1</c:v>
                </c:pt>
                <c:pt idx="273">
                  <c:v>2017Q2</c:v>
                </c:pt>
                <c:pt idx="274">
                  <c:v>2017Q3</c:v>
                </c:pt>
                <c:pt idx="275">
                  <c:v>2017Q4</c:v>
                </c:pt>
                <c:pt idx="276">
                  <c:v>2018Q1</c:v>
                </c:pt>
                <c:pt idx="277">
                  <c:v>2018Q2</c:v>
                </c:pt>
                <c:pt idx="278">
                  <c:v>2018Q3</c:v>
                </c:pt>
                <c:pt idx="279">
                  <c:v>2018Q4</c:v>
                </c:pt>
                <c:pt idx="280">
                  <c:v>2019Q1</c:v>
                </c:pt>
                <c:pt idx="281">
                  <c:v>2019Q2</c:v>
                </c:pt>
                <c:pt idx="282">
                  <c:v>2019Q3</c:v>
                </c:pt>
                <c:pt idx="283">
                  <c:v>2019Q4</c:v>
                </c:pt>
                <c:pt idx="284">
                  <c:v>2020Q1</c:v>
                </c:pt>
                <c:pt idx="285">
                  <c:v>2020Q2</c:v>
                </c:pt>
                <c:pt idx="286">
                  <c:v>2020Q3</c:v>
                </c:pt>
                <c:pt idx="287">
                  <c:v>2020Q4</c:v>
                </c:pt>
                <c:pt idx="288">
                  <c:v>2021Q1</c:v>
                </c:pt>
                <c:pt idx="289">
                  <c:v>2021Q2</c:v>
                </c:pt>
                <c:pt idx="290">
                  <c:v>2021Q3</c:v>
                </c:pt>
                <c:pt idx="291">
                  <c:v>2021Q4</c:v>
                </c:pt>
              </c:strCache>
            </c:strRef>
          </c:cat>
          <c:val>
            <c:numRef>
              <c:f>'Quarterly Data'!$E$6:$E$297</c:f>
              <c:numCache>
                <c:formatCode>0.00</c:formatCode>
                <c:ptCount val="292"/>
                <c:pt idx="0">
                  <c:v>5.2644590000000004</c:v>
                </c:pt>
                <c:pt idx="1">
                  <c:v>5.257301</c:v>
                </c:pt>
                <c:pt idx="2">
                  <c:v>5.2534229999999997</c:v>
                </c:pt>
                <c:pt idx="3">
                  <c:v>5.2528610000000002</c:v>
                </c:pt>
                <c:pt idx="4">
                  <c:v>5.2555569999999996</c:v>
                </c:pt>
                <c:pt idx="5">
                  <c:v>5.2613529999999997</c:v>
                </c:pt>
                <c:pt idx="6">
                  <c:v>5.2699980000000002</c:v>
                </c:pt>
                <c:pt idx="7">
                  <c:v>5.2811360000000001</c:v>
                </c:pt>
                <c:pt idx="8">
                  <c:v>5.2943210000000001</c:v>
                </c:pt>
                <c:pt idx="9">
                  <c:v>5.3090029999999997</c:v>
                </c:pt>
                <c:pt idx="10">
                  <c:v>5.3245399999999998</c:v>
                </c:pt>
                <c:pt idx="11">
                  <c:v>5.3401889999999996</c:v>
                </c:pt>
                <c:pt idx="12">
                  <c:v>5.359445</c:v>
                </c:pt>
                <c:pt idx="13">
                  <c:v>5.3706360000000002</c:v>
                </c:pt>
                <c:pt idx="14">
                  <c:v>5.3776120000000001</c:v>
                </c:pt>
                <c:pt idx="15">
                  <c:v>5.3803429999999999</c:v>
                </c:pt>
                <c:pt idx="16">
                  <c:v>5.3740899999999998</c:v>
                </c:pt>
                <c:pt idx="17">
                  <c:v>5.3725050000000003</c:v>
                </c:pt>
                <c:pt idx="18">
                  <c:v>5.3711010000000003</c:v>
                </c:pt>
                <c:pt idx="19">
                  <c:v>5.3703479999999999</c:v>
                </c:pt>
                <c:pt idx="20">
                  <c:v>5.3724280000000002</c:v>
                </c:pt>
                <c:pt idx="21">
                  <c:v>5.3726700000000003</c:v>
                </c:pt>
                <c:pt idx="22">
                  <c:v>5.3730929999999999</c:v>
                </c:pt>
                <c:pt idx="23">
                  <c:v>5.3738460000000003</c:v>
                </c:pt>
                <c:pt idx="24">
                  <c:v>5.3727749999999999</c:v>
                </c:pt>
                <c:pt idx="25">
                  <c:v>5.3759030000000001</c:v>
                </c:pt>
                <c:pt idx="26">
                  <c:v>5.3808629999999997</c:v>
                </c:pt>
                <c:pt idx="27">
                  <c:v>5.3873709999999999</c:v>
                </c:pt>
                <c:pt idx="28">
                  <c:v>5.3995829999999998</c:v>
                </c:pt>
                <c:pt idx="29">
                  <c:v>5.4050669999999998</c:v>
                </c:pt>
                <c:pt idx="30">
                  <c:v>5.4080649999999997</c:v>
                </c:pt>
                <c:pt idx="31">
                  <c:v>5.4084599999999998</c:v>
                </c:pt>
                <c:pt idx="32">
                  <c:v>5.4033569999999997</c:v>
                </c:pt>
                <c:pt idx="33">
                  <c:v>5.4010389999999999</c:v>
                </c:pt>
                <c:pt idx="34">
                  <c:v>5.3988959999999997</c:v>
                </c:pt>
                <c:pt idx="35">
                  <c:v>5.3973800000000001</c:v>
                </c:pt>
                <c:pt idx="36">
                  <c:v>5.3971920000000004</c:v>
                </c:pt>
                <c:pt idx="37">
                  <c:v>5.3979179999999998</c:v>
                </c:pt>
                <c:pt idx="38">
                  <c:v>5.4001849999999996</c:v>
                </c:pt>
                <c:pt idx="39">
                  <c:v>5.4043010000000002</c:v>
                </c:pt>
                <c:pt idx="40">
                  <c:v>5.4070289999999996</c:v>
                </c:pt>
                <c:pt idx="41">
                  <c:v>5.4173689999999999</c:v>
                </c:pt>
                <c:pt idx="42">
                  <c:v>5.4316060000000004</c:v>
                </c:pt>
                <c:pt idx="43">
                  <c:v>5.4490800000000004</c:v>
                </c:pt>
                <c:pt idx="44">
                  <c:v>5.4767150000000004</c:v>
                </c:pt>
                <c:pt idx="45">
                  <c:v>5.4930060000000003</c:v>
                </c:pt>
                <c:pt idx="46">
                  <c:v>5.5049669999999997</c:v>
                </c:pt>
                <c:pt idx="47">
                  <c:v>5.5121250000000002</c:v>
                </c:pt>
                <c:pt idx="48">
                  <c:v>5.5107330000000001</c:v>
                </c:pt>
                <c:pt idx="49">
                  <c:v>5.5109149999999998</c:v>
                </c:pt>
                <c:pt idx="50">
                  <c:v>5.5095520000000002</c:v>
                </c:pt>
                <c:pt idx="51">
                  <c:v>5.5074240000000003</c:v>
                </c:pt>
                <c:pt idx="52">
                  <c:v>5.5020480000000003</c:v>
                </c:pt>
                <c:pt idx="53">
                  <c:v>5.502605</c:v>
                </c:pt>
                <c:pt idx="54">
                  <c:v>5.5063279999999999</c:v>
                </c:pt>
                <c:pt idx="55">
                  <c:v>5.5134319999999999</c:v>
                </c:pt>
                <c:pt idx="56">
                  <c:v>5.528073</c:v>
                </c:pt>
                <c:pt idx="57">
                  <c:v>5.5391260000000004</c:v>
                </c:pt>
                <c:pt idx="58">
                  <c:v>5.550586</c:v>
                </c:pt>
                <c:pt idx="59">
                  <c:v>5.5623459999999998</c:v>
                </c:pt>
                <c:pt idx="60">
                  <c:v>5.5719390000000004</c:v>
                </c:pt>
                <c:pt idx="61">
                  <c:v>5.58596</c:v>
                </c:pt>
                <c:pt idx="62">
                  <c:v>5.6020019999999997</c:v>
                </c:pt>
                <c:pt idx="63">
                  <c:v>5.6200780000000004</c:v>
                </c:pt>
                <c:pt idx="64">
                  <c:v>5.6388340000000001</c:v>
                </c:pt>
                <c:pt idx="65">
                  <c:v>5.6610769999999997</c:v>
                </c:pt>
                <c:pt idx="66">
                  <c:v>5.6850290000000001</c:v>
                </c:pt>
                <c:pt idx="67">
                  <c:v>5.7098639999999996</c:v>
                </c:pt>
                <c:pt idx="68">
                  <c:v>5.7418509999999996</c:v>
                </c:pt>
                <c:pt idx="69">
                  <c:v>5.7612920000000001</c:v>
                </c:pt>
                <c:pt idx="70">
                  <c:v>5.7748169999999996</c:v>
                </c:pt>
                <c:pt idx="71">
                  <c:v>5.7823200000000003</c:v>
                </c:pt>
                <c:pt idx="72">
                  <c:v>5.7780889999999996</c:v>
                </c:pt>
                <c:pt idx="73">
                  <c:v>5.7787959999999998</c:v>
                </c:pt>
                <c:pt idx="74">
                  <c:v>5.7792370000000002</c:v>
                </c:pt>
                <c:pt idx="75">
                  <c:v>5.7803139999999997</c:v>
                </c:pt>
                <c:pt idx="76">
                  <c:v>5.7815370000000001</c:v>
                </c:pt>
                <c:pt idx="77">
                  <c:v>5.7866030000000004</c:v>
                </c:pt>
                <c:pt idx="78">
                  <c:v>5.7945760000000002</c:v>
                </c:pt>
                <c:pt idx="79">
                  <c:v>5.8054639999999997</c:v>
                </c:pt>
                <c:pt idx="80">
                  <c:v>5.8224280000000004</c:v>
                </c:pt>
                <c:pt idx="81">
                  <c:v>5.8363069999999997</c:v>
                </c:pt>
                <c:pt idx="82">
                  <c:v>5.8500959999999997</c:v>
                </c:pt>
                <c:pt idx="83">
                  <c:v>5.8634700000000004</c:v>
                </c:pt>
                <c:pt idx="84">
                  <c:v>5.8768079999999996</c:v>
                </c:pt>
                <c:pt idx="85">
                  <c:v>5.888649</c:v>
                </c:pt>
                <c:pt idx="86">
                  <c:v>5.8997169999999999</c:v>
                </c:pt>
                <c:pt idx="87">
                  <c:v>5.9103770000000004</c:v>
                </c:pt>
                <c:pt idx="88">
                  <c:v>5.9164950000000003</c:v>
                </c:pt>
                <c:pt idx="89">
                  <c:v>5.9305029999999999</c:v>
                </c:pt>
                <c:pt idx="90">
                  <c:v>5.9480880000000003</c:v>
                </c:pt>
                <c:pt idx="91">
                  <c:v>5.9692540000000003</c:v>
                </c:pt>
                <c:pt idx="92">
                  <c:v>5.9968170000000001</c:v>
                </c:pt>
                <c:pt idx="93">
                  <c:v>6.0220760000000002</c:v>
                </c:pt>
                <c:pt idx="94">
                  <c:v>6.0474759999999996</c:v>
                </c:pt>
                <c:pt idx="95">
                  <c:v>6.0722779999999998</c:v>
                </c:pt>
                <c:pt idx="96">
                  <c:v>6.0973030000000001</c:v>
                </c:pt>
                <c:pt idx="97">
                  <c:v>6.1180300000000001</c:v>
                </c:pt>
                <c:pt idx="98">
                  <c:v>6.1355089999999999</c:v>
                </c:pt>
                <c:pt idx="99">
                  <c:v>6.1494660000000003</c:v>
                </c:pt>
                <c:pt idx="100">
                  <c:v>6.1598490000000004</c:v>
                </c:pt>
                <c:pt idx="101">
                  <c:v>6.1667740000000002</c:v>
                </c:pt>
                <c:pt idx="102">
                  <c:v>6.1706209999999997</c:v>
                </c:pt>
                <c:pt idx="103">
                  <c:v>6.1719679999999997</c:v>
                </c:pt>
                <c:pt idx="104">
                  <c:v>6.1671509999999996</c:v>
                </c:pt>
                <c:pt idx="105">
                  <c:v>6.1682240000000004</c:v>
                </c:pt>
                <c:pt idx="106">
                  <c:v>6.1713849999999999</c:v>
                </c:pt>
                <c:pt idx="107">
                  <c:v>6.1769400000000001</c:v>
                </c:pt>
                <c:pt idx="108">
                  <c:v>6.188612</c:v>
                </c:pt>
                <c:pt idx="109">
                  <c:v>6.1966789999999996</c:v>
                </c:pt>
                <c:pt idx="110">
                  <c:v>6.204637</c:v>
                </c:pt>
                <c:pt idx="111">
                  <c:v>6.2123439999999999</c:v>
                </c:pt>
                <c:pt idx="112">
                  <c:v>6.2166639999999997</c:v>
                </c:pt>
                <c:pt idx="113">
                  <c:v>6.2254360000000002</c:v>
                </c:pt>
                <c:pt idx="114">
                  <c:v>6.2353810000000003</c:v>
                </c:pt>
                <c:pt idx="115">
                  <c:v>6.2460699999999996</c:v>
                </c:pt>
                <c:pt idx="116">
                  <c:v>6.2618029999999996</c:v>
                </c:pt>
                <c:pt idx="117">
                  <c:v>6.2692420000000002</c:v>
                </c:pt>
                <c:pt idx="118">
                  <c:v>6.2727810000000002</c:v>
                </c:pt>
                <c:pt idx="119">
                  <c:v>6.2721819999999999</c:v>
                </c:pt>
                <c:pt idx="120">
                  <c:v>6.2640940000000001</c:v>
                </c:pt>
                <c:pt idx="121">
                  <c:v>6.2576260000000001</c:v>
                </c:pt>
                <c:pt idx="122">
                  <c:v>6.249714</c:v>
                </c:pt>
                <c:pt idx="123">
                  <c:v>6.2406969999999999</c:v>
                </c:pt>
                <c:pt idx="124">
                  <c:v>6.2313080000000003</c:v>
                </c:pt>
                <c:pt idx="125">
                  <c:v>6.2205630000000003</c:v>
                </c:pt>
                <c:pt idx="126">
                  <c:v>6.2091000000000003</c:v>
                </c:pt>
                <c:pt idx="127">
                  <c:v>6.1970689999999999</c:v>
                </c:pt>
                <c:pt idx="128">
                  <c:v>6.1850250000000004</c:v>
                </c:pt>
                <c:pt idx="129">
                  <c:v>6.1720420000000003</c:v>
                </c:pt>
                <c:pt idx="130">
                  <c:v>6.1586930000000004</c:v>
                </c:pt>
                <c:pt idx="131">
                  <c:v>6.1451669999999998</c:v>
                </c:pt>
                <c:pt idx="132">
                  <c:v>6.1307739999999997</c:v>
                </c:pt>
                <c:pt idx="133">
                  <c:v>6.1180389999999996</c:v>
                </c:pt>
                <c:pt idx="134">
                  <c:v>6.1062289999999999</c:v>
                </c:pt>
                <c:pt idx="135">
                  <c:v>6.0954459999999999</c:v>
                </c:pt>
                <c:pt idx="136">
                  <c:v>6.0863069999999997</c:v>
                </c:pt>
                <c:pt idx="137">
                  <c:v>6.0772839999999997</c:v>
                </c:pt>
                <c:pt idx="138">
                  <c:v>6.0689089999999997</c:v>
                </c:pt>
                <c:pt idx="139">
                  <c:v>6.0611160000000002</c:v>
                </c:pt>
                <c:pt idx="140">
                  <c:v>6.0538299999999996</c:v>
                </c:pt>
                <c:pt idx="141">
                  <c:v>6.0469900000000001</c:v>
                </c:pt>
                <c:pt idx="142">
                  <c:v>6.0405110000000004</c:v>
                </c:pt>
                <c:pt idx="143">
                  <c:v>6.0343090000000004</c:v>
                </c:pt>
                <c:pt idx="144">
                  <c:v>6.0285659999999996</c:v>
                </c:pt>
                <c:pt idx="145">
                  <c:v>6.022519</c:v>
                </c:pt>
                <c:pt idx="146">
                  <c:v>6.0163719999999996</c:v>
                </c:pt>
                <c:pt idx="147">
                  <c:v>6.0100910000000001</c:v>
                </c:pt>
                <c:pt idx="148">
                  <c:v>6.0030190000000001</c:v>
                </c:pt>
                <c:pt idx="149">
                  <c:v>5.9967920000000001</c:v>
                </c:pt>
                <c:pt idx="150">
                  <c:v>5.990729</c:v>
                </c:pt>
                <c:pt idx="151">
                  <c:v>5.9847479999999997</c:v>
                </c:pt>
                <c:pt idx="152">
                  <c:v>5.9801080000000004</c:v>
                </c:pt>
                <c:pt idx="153">
                  <c:v>5.9731610000000002</c:v>
                </c:pt>
                <c:pt idx="154">
                  <c:v>5.9652370000000001</c:v>
                </c:pt>
                <c:pt idx="155">
                  <c:v>5.9563949999999997</c:v>
                </c:pt>
                <c:pt idx="156">
                  <c:v>5.9446640000000004</c:v>
                </c:pt>
                <c:pt idx="157">
                  <c:v>5.9356819999999999</c:v>
                </c:pt>
                <c:pt idx="158">
                  <c:v>5.9274519999999997</c:v>
                </c:pt>
                <c:pt idx="159">
                  <c:v>5.9199809999999999</c:v>
                </c:pt>
                <c:pt idx="160">
                  <c:v>5.9138140000000003</c:v>
                </c:pt>
                <c:pt idx="161">
                  <c:v>5.9069640000000003</c:v>
                </c:pt>
                <c:pt idx="162">
                  <c:v>5.8997630000000001</c:v>
                </c:pt>
                <c:pt idx="163">
                  <c:v>5.8917960000000003</c:v>
                </c:pt>
                <c:pt idx="164">
                  <c:v>5.884506</c:v>
                </c:pt>
                <c:pt idx="165">
                  <c:v>5.872592</c:v>
                </c:pt>
                <c:pt idx="166">
                  <c:v>5.8576170000000003</c:v>
                </c:pt>
                <c:pt idx="167">
                  <c:v>5.8394050000000002</c:v>
                </c:pt>
                <c:pt idx="168">
                  <c:v>5.8167200000000001</c:v>
                </c:pt>
                <c:pt idx="169">
                  <c:v>5.7928189999999997</c:v>
                </c:pt>
                <c:pt idx="170">
                  <c:v>5.7666729999999999</c:v>
                </c:pt>
                <c:pt idx="171">
                  <c:v>5.7385169999999999</c:v>
                </c:pt>
                <c:pt idx="172">
                  <c:v>5.7083500000000003</c:v>
                </c:pt>
                <c:pt idx="173">
                  <c:v>5.6771029999999998</c:v>
                </c:pt>
                <c:pt idx="174">
                  <c:v>5.6447909999999997</c:v>
                </c:pt>
                <c:pt idx="175">
                  <c:v>5.6116799999999998</c:v>
                </c:pt>
                <c:pt idx="176">
                  <c:v>5.5777989999999997</c:v>
                </c:pt>
                <c:pt idx="177">
                  <c:v>5.5439660000000002</c:v>
                </c:pt>
                <c:pt idx="178">
                  <c:v>5.5101630000000004</c:v>
                </c:pt>
                <c:pt idx="179">
                  <c:v>5.4765629999999996</c:v>
                </c:pt>
                <c:pt idx="180">
                  <c:v>5.4440150000000003</c:v>
                </c:pt>
                <c:pt idx="181">
                  <c:v>5.4127200000000002</c:v>
                </c:pt>
                <c:pt idx="182">
                  <c:v>5.3826679999999998</c:v>
                </c:pt>
                <c:pt idx="183">
                  <c:v>5.353847</c:v>
                </c:pt>
                <c:pt idx="184">
                  <c:v>5.3262450000000001</c:v>
                </c:pt>
                <c:pt idx="185">
                  <c:v>5.2998519999999996</c:v>
                </c:pt>
                <c:pt idx="186">
                  <c:v>5.2746570000000004</c:v>
                </c:pt>
                <c:pt idx="187">
                  <c:v>5.250648</c:v>
                </c:pt>
                <c:pt idx="188">
                  <c:v>5.2278149999999997</c:v>
                </c:pt>
                <c:pt idx="189">
                  <c:v>5.2061450000000002</c:v>
                </c:pt>
                <c:pt idx="190">
                  <c:v>5.1856289999999996</c:v>
                </c:pt>
                <c:pt idx="191">
                  <c:v>5.1662540000000003</c:v>
                </c:pt>
                <c:pt idx="192">
                  <c:v>5.1480100000000002</c:v>
                </c:pt>
                <c:pt idx="193">
                  <c:v>5.1308850000000001</c:v>
                </c:pt>
                <c:pt idx="194">
                  <c:v>5.1148680000000004</c:v>
                </c:pt>
                <c:pt idx="195">
                  <c:v>5.0999480000000004</c:v>
                </c:pt>
                <c:pt idx="196">
                  <c:v>5.0861140000000002</c:v>
                </c:pt>
                <c:pt idx="197">
                  <c:v>5.0733550000000003</c:v>
                </c:pt>
                <c:pt idx="198">
                  <c:v>5.0616589999999997</c:v>
                </c:pt>
                <c:pt idx="199">
                  <c:v>5.0510159999999997</c:v>
                </c:pt>
                <c:pt idx="200">
                  <c:v>5.0414130000000004</c:v>
                </c:pt>
                <c:pt idx="201">
                  <c:v>5.0328410000000003</c:v>
                </c:pt>
                <c:pt idx="202">
                  <c:v>5.0252869999999996</c:v>
                </c:pt>
                <c:pt idx="203">
                  <c:v>5.0187419999999996</c:v>
                </c:pt>
                <c:pt idx="204">
                  <c:v>5.0131920000000001</c:v>
                </c:pt>
                <c:pt idx="205">
                  <c:v>5.0086269999999997</c:v>
                </c:pt>
                <c:pt idx="206">
                  <c:v>5.0050369999999997</c:v>
                </c:pt>
                <c:pt idx="207">
                  <c:v>5.0024100000000002</c:v>
                </c:pt>
                <c:pt idx="208">
                  <c:v>5.0007349999999997</c:v>
                </c:pt>
                <c:pt idx="209">
                  <c:v>5</c:v>
                </c:pt>
                <c:pt idx="210">
                  <c:v>5</c:v>
                </c:pt>
                <c:pt idx="211">
                  <c:v>5</c:v>
                </c:pt>
                <c:pt idx="212">
                  <c:v>5</c:v>
                </c:pt>
                <c:pt idx="213">
                  <c:v>5</c:v>
                </c:pt>
                <c:pt idx="214">
                  <c:v>5</c:v>
                </c:pt>
                <c:pt idx="215">
                  <c:v>5</c:v>
                </c:pt>
                <c:pt idx="216">
                  <c:v>5</c:v>
                </c:pt>
                <c:pt idx="217">
                  <c:v>5</c:v>
                </c:pt>
                <c:pt idx="218">
                  <c:v>5</c:v>
                </c:pt>
                <c:pt idx="219">
                  <c:v>5</c:v>
                </c:pt>
                <c:pt idx="220">
                  <c:v>5</c:v>
                </c:pt>
                <c:pt idx="221">
                  <c:v>5</c:v>
                </c:pt>
                <c:pt idx="222">
                  <c:v>5</c:v>
                </c:pt>
                <c:pt idx="223">
                  <c:v>5</c:v>
                </c:pt>
                <c:pt idx="224">
                  <c:v>5</c:v>
                </c:pt>
                <c:pt idx="225">
                  <c:v>5</c:v>
                </c:pt>
                <c:pt idx="226">
                  <c:v>5</c:v>
                </c:pt>
                <c:pt idx="227">
                  <c:v>5</c:v>
                </c:pt>
                <c:pt idx="228">
                  <c:v>5</c:v>
                </c:pt>
                <c:pt idx="229">
                  <c:v>5</c:v>
                </c:pt>
                <c:pt idx="230">
                  <c:v>5</c:v>
                </c:pt>
                <c:pt idx="231">
                  <c:v>5</c:v>
                </c:pt>
                <c:pt idx="232">
                  <c:v>5</c:v>
                </c:pt>
                <c:pt idx="233">
                  <c:v>5</c:v>
                </c:pt>
                <c:pt idx="234">
                  <c:v>5</c:v>
                </c:pt>
                <c:pt idx="235">
                  <c:v>5.0093379999999996</c:v>
                </c:pt>
                <c:pt idx="236">
                  <c:v>5.0283389999999999</c:v>
                </c:pt>
                <c:pt idx="237">
                  <c:v>5.0542429999999996</c:v>
                </c:pt>
                <c:pt idx="238">
                  <c:v>5.0842879999999999</c:v>
                </c:pt>
                <c:pt idx="239">
                  <c:v>5.1157130000000004</c:v>
                </c:pt>
                <c:pt idx="240">
                  <c:v>5.1457569999999997</c:v>
                </c:pt>
                <c:pt idx="241">
                  <c:v>5.1716600000000001</c:v>
                </c:pt>
                <c:pt idx="242">
                  <c:v>5.1906619999999997</c:v>
                </c:pt>
                <c:pt idx="243">
                  <c:v>5.2</c:v>
                </c:pt>
                <c:pt idx="244">
                  <c:v>5.2</c:v>
                </c:pt>
                <c:pt idx="245">
                  <c:v>5.2</c:v>
                </c:pt>
                <c:pt idx="246">
                  <c:v>5.2</c:v>
                </c:pt>
                <c:pt idx="247">
                  <c:v>5.2</c:v>
                </c:pt>
                <c:pt idx="248">
                  <c:v>5.2</c:v>
                </c:pt>
                <c:pt idx="249">
                  <c:v>5.2</c:v>
                </c:pt>
                <c:pt idx="250">
                  <c:v>5.2</c:v>
                </c:pt>
                <c:pt idx="251">
                  <c:v>5.2</c:v>
                </c:pt>
                <c:pt idx="252">
                  <c:v>5.2</c:v>
                </c:pt>
                <c:pt idx="253">
                  <c:v>5.2</c:v>
                </c:pt>
                <c:pt idx="254">
                  <c:v>5.2</c:v>
                </c:pt>
                <c:pt idx="255">
                  <c:v>5.2</c:v>
                </c:pt>
                <c:pt idx="256">
                  <c:v>5.2</c:v>
                </c:pt>
                <c:pt idx="257">
                  <c:v>5.2</c:v>
                </c:pt>
                <c:pt idx="258">
                  <c:v>5.2</c:v>
                </c:pt>
                <c:pt idx="259">
                  <c:v>5.2</c:v>
                </c:pt>
                <c:pt idx="260">
                  <c:v>5.2</c:v>
                </c:pt>
                <c:pt idx="261">
                  <c:v>5.2</c:v>
                </c:pt>
                <c:pt idx="262">
                  <c:v>5.2</c:v>
                </c:pt>
                <c:pt idx="263">
                  <c:v>5.2</c:v>
                </c:pt>
                <c:pt idx="264">
                  <c:v>5.2</c:v>
                </c:pt>
                <c:pt idx="265">
                  <c:v>5.2</c:v>
                </c:pt>
                <c:pt idx="266">
                  <c:v>5.2</c:v>
                </c:pt>
                <c:pt idx="267">
                  <c:v>5.2</c:v>
                </c:pt>
                <c:pt idx="268">
                  <c:v>5.2</c:v>
                </c:pt>
                <c:pt idx="269">
                  <c:v>5.2</c:v>
                </c:pt>
                <c:pt idx="270">
                  <c:v>5.2</c:v>
                </c:pt>
                <c:pt idx="271">
                  <c:v>5.2</c:v>
                </c:pt>
                <c:pt idx="272">
                  <c:v>5.2</c:v>
                </c:pt>
                <c:pt idx="273">
                  <c:v>5.2</c:v>
                </c:pt>
                <c:pt idx="274">
                  <c:v>5.2</c:v>
                </c:pt>
                <c:pt idx="275">
                  <c:v>5.2</c:v>
                </c:pt>
                <c:pt idx="276">
                  <c:v>5.2</c:v>
                </c:pt>
                <c:pt idx="277">
                  <c:v>5.2</c:v>
                </c:pt>
                <c:pt idx="278">
                  <c:v>5.2</c:v>
                </c:pt>
                <c:pt idx="279">
                  <c:v>5.2</c:v>
                </c:pt>
                <c:pt idx="280">
                  <c:v>5.2</c:v>
                </c:pt>
                <c:pt idx="281">
                  <c:v>5.2</c:v>
                </c:pt>
                <c:pt idx="282">
                  <c:v>5.2</c:v>
                </c:pt>
                <c:pt idx="283">
                  <c:v>5.2</c:v>
                </c:pt>
                <c:pt idx="284">
                  <c:v>5.2</c:v>
                </c:pt>
                <c:pt idx="285">
                  <c:v>5.2</c:v>
                </c:pt>
                <c:pt idx="286">
                  <c:v>5.2</c:v>
                </c:pt>
                <c:pt idx="287">
                  <c:v>5.2</c:v>
                </c:pt>
                <c:pt idx="288">
                  <c:v>5.2</c:v>
                </c:pt>
                <c:pt idx="289">
                  <c:v>5.2</c:v>
                </c:pt>
                <c:pt idx="290">
                  <c:v>5.2</c:v>
                </c:pt>
                <c:pt idx="291">
                  <c:v>5.2</c:v>
                </c:pt>
              </c:numCache>
            </c:numRef>
          </c:val>
        </c:ser>
        <c:marker val="1"/>
        <c:axId val="82700928"/>
        <c:axId val="97595776"/>
      </c:lineChart>
      <c:catAx>
        <c:axId val="82700928"/>
        <c:scaling>
          <c:orientation val="minMax"/>
        </c:scaling>
        <c:axPos val="b"/>
        <c:majorTickMark val="none"/>
        <c:tickLblPos val="nextTo"/>
        <c:crossAx val="97595776"/>
        <c:crosses val="autoZero"/>
        <c:auto val="1"/>
        <c:lblAlgn val="ctr"/>
        <c:lblOffset val="100"/>
      </c:catAx>
      <c:valAx>
        <c:axId val="97595776"/>
        <c:scaling>
          <c:orientation val="minMax"/>
          <c:min val="4"/>
        </c:scaling>
        <c:axPos val="l"/>
        <c:majorGridlines/>
        <c:numFmt formatCode="General" sourceLinked="1"/>
        <c:majorTickMark val="none"/>
        <c:tickLblPos val="nextTo"/>
        <c:crossAx val="82700928"/>
        <c:crosses val="autoZero"/>
        <c:crossBetween val="between"/>
      </c:valAx>
    </c:plotArea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6236" cy="628022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7"/>
  <sheetViews>
    <sheetView tabSelected="1" topLeftCell="A40" zoomScaleNormal="100" zoomScaleSheetLayoutView="100" workbookViewId="0">
      <selection activeCell="L7" sqref="L7"/>
    </sheetView>
  </sheetViews>
  <sheetFormatPr defaultRowHeight="12.75"/>
  <cols>
    <col min="1" max="1" width="10.7109375" style="7" customWidth="1"/>
    <col min="2" max="3" width="10.7109375" customWidth="1"/>
    <col min="4" max="4" width="5.7109375" customWidth="1"/>
    <col min="5" max="5" width="13.7109375" customWidth="1"/>
    <col min="6" max="6" width="9" customWidth="1"/>
    <col min="7" max="7" width="18.140625" bestFit="1" customWidth="1"/>
    <col min="8" max="8" width="13.85546875" bestFit="1" customWidth="1"/>
    <col min="9" max="9" width="12.5703125" bestFit="1" customWidth="1"/>
  </cols>
  <sheetData>
    <row r="1" spans="1:12">
      <c r="A1" s="6" t="s">
        <v>0</v>
      </c>
    </row>
    <row r="2" spans="1:12" ht="13.5" thickBot="1"/>
    <row r="3" spans="1:12" ht="13.5" thickBot="1">
      <c r="E3" s="2"/>
    </row>
    <row r="4" spans="1:12" ht="13.5" thickBot="1">
      <c r="B4" s="10" t="s">
        <v>1</v>
      </c>
      <c r="C4" s="10"/>
      <c r="D4" s="4"/>
      <c r="E4" s="4"/>
    </row>
    <row r="5" spans="1:12" ht="13.5" thickBot="1">
      <c r="B5" s="3" t="s">
        <v>2</v>
      </c>
      <c r="C5" s="3" t="s">
        <v>3</v>
      </c>
      <c r="D5" s="4"/>
      <c r="E5" s="5" t="s">
        <v>296</v>
      </c>
      <c r="G5" s="12" t="s">
        <v>297</v>
      </c>
      <c r="H5" s="12" t="s">
        <v>298</v>
      </c>
      <c r="I5" s="12" t="s">
        <v>299</v>
      </c>
    </row>
    <row r="6" spans="1:12">
      <c r="A6" s="1" t="s">
        <v>4</v>
      </c>
      <c r="B6" s="9">
        <v>1864.836286</v>
      </c>
      <c r="C6" s="9">
        <v>272.90014200000002</v>
      </c>
      <c r="D6" s="1"/>
      <c r="E6" s="8">
        <v>5.2644590000000004</v>
      </c>
      <c r="G6">
        <f>LN(B6)*100</f>
        <v>753.09285459191938</v>
      </c>
      <c r="H6">
        <v>751.87400000000002</v>
      </c>
      <c r="I6">
        <f>H6-G6</f>
        <v>-1.218854591919353</v>
      </c>
      <c r="K6" s="11"/>
      <c r="L6" s="11"/>
    </row>
    <row r="7" spans="1:12">
      <c r="A7" s="1" t="s">
        <v>5</v>
      </c>
      <c r="B7" s="9">
        <v>1885.2289860000001</v>
      </c>
      <c r="C7" s="9">
        <v>274.131147</v>
      </c>
      <c r="D7" s="1"/>
      <c r="E7" s="8">
        <v>5.257301</v>
      </c>
      <c r="G7">
        <f t="shared" ref="G7:G70" si="0">LN(B7)*100</f>
        <v>754.18045704883434</v>
      </c>
      <c r="H7">
        <v>751.50800000000004</v>
      </c>
      <c r="I7">
        <f t="shared" ref="I7:I70" si="1">H7-G7</f>
        <v>-2.6724570488343034</v>
      </c>
      <c r="L7" s="11"/>
    </row>
    <row r="8" spans="1:12">
      <c r="A8" s="1" t="s">
        <v>6</v>
      </c>
      <c r="B8" s="9">
        <v>1905.882216</v>
      </c>
      <c r="C8" s="9">
        <v>274.80915700000003</v>
      </c>
      <c r="D8" s="1"/>
      <c r="E8" s="8">
        <v>5.2534229999999997</v>
      </c>
      <c r="G8">
        <f t="shared" si="0"/>
        <v>755.27002858723506</v>
      </c>
      <c r="H8">
        <v>752.62300000000005</v>
      </c>
      <c r="I8">
        <f t="shared" si="1"/>
        <v>-2.6470285872350132</v>
      </c>
      <c r="L8" s="11"/>
    </row>
    <row r="9" spans="1:12">
      <c r="A9" s="1" t="s">
        <v>7</v>
      </c>
      <c r="B9" s="9">
        <v>1926.9559400000001</v>
      </c>
      <c r="C9" s="9">
        <v>277.78996799999999</v>
      </c>
      <c r="D9" s="1"/>
      <c r="E9" s="8">
        <v>5.2528610000000002</v>
      </c>
      <c r="G9">
        <f t="shared" si="0"/>
        <v>756.36968035966629</v>
      </c>
      <c r="H9">
        <v>751.68</v>
      </c>
      <c r="I9">
        <f t="shared" si="1"/>
        <v>-4.6896803596663403</v>
      </c>
      <c r="L9" s="11"/>
    </row>
    <row r="10" spans="1:12">
      <c r="A10" s="1" t="s">
        <v>8</v>
      </c>
      <c r="B10" s="9">
        <v>1948.6244690000001</v>
      </c>
      <c r="C10" s="9">
        <v>279.861446</v>
      </c>
      <c r="D10" s="1"/>
      <c r="E10" s="8">
        <v>5.2555569999999996</v>
      </c>
      <c r="G10">
        <f t="shared" si="0"/>
        <v>757.48790021329683</v>
      </c>
      <c r="H10">
        <v>755.64300000000003</v>
      </c>
      <c r="I10">
        <f t="shared" si="1"/>
        <v>-1.8449002132967962</v>
      </c>
      <c r="L10" s="11"/>
    </row>
    <row r="11" spans="1:12">
      <c r="A11" s="1" t="s">
        <v>9</v>
      </c>
      <c r="B11" s="9">
        <v>1971.0499850000001</v>
      </c>
      <c r="C11" s="9">
        <v>284.24511799999999</v>
      </c>
      <c r="D11" s="1"/>
      <c r="E11" s="8">
        <v>5.2613529999999997</v>
      </c>
      <c r="G11">
        <f t="shared" si="0"/>
        <v>758.6321667054392</v>
      </c>
      <c r="H11">
        <v>758.64099999999996</v>
      </c>
      <c r="I11">
        <f t="shared" si="1"/>
        <v>8.8332945607589863E-3</v>
      </c>
      <c r="L11" s="11"/>
    </row>
    <row r="12" spans="1:12">
      <c r="A12" s="1" t="s">
        <v>10</v>
      </c>
      <c r="B12" s="9">
        <v>1994.3891639999999</v>
      </c>
      <c r="C12" s="9">
        <v>293.45442200000002</v>
      </c>
      <c r="D12" s="1"/>
      <c r="E12" s="8">
        <v>5.2699980000000002</v>
      </c>
      <c r="G12">
        <f t="shared" si="0"/>
        <v>759.80930989815909</v>
      </c>
      <c r="H12">
        <v>762.47900000000004</v>
      </c>
      <c r="I12">
        <f t="shared" si="1"/>
        <v>2.6696901018409562</v>
      </c>
      <c r="L12" s="11"/>
    </row>
    <row r="13" spans="1:12">
      <c r="A13" s="1" t="s">
        <v>11</v>
      </c>
      <c r="B13" s="9">
        <v>2018.747453</v>
      </c>
      <c r="C13" s="9">
        <v>302.08536900000001</v>
      </c>
      <c r="D13" s="1"/>
      <c r="E13" s="8">
        <v>5.2811360000000001</v>
      </c>
      <c r="G13">
        <f t="shared" si="0"/>
        <v>761.02325252983439</v>
      </c>
      <c r="H13">
        <v>764.22299999999996</v>
      </c>
      <c r="I13">
        <f t="shared" si="1"/>
        <v>3.1997474701655619</v>
      </c>
      <c r="L13" s="11"/>
    </row>
    <row r="14" spans="1:12">
      <c r="A14" s="1" t="s">
        <v>12</v>
      </c>
      <c r="B14" s="9">
        <v>2044.316705</v>
      </c>
      <c r="C14" s="9">
        <v>316.46022599999998</v>
      </c>
      <c r="D14" s="1"/>
      <c r="E14" s="8">
        <v>5.2943210000000001</v>
      </c>
      <c r="G14">
        <f t="shared" si="0"/>
        <v>762.28188830588226</v>
      </c>
      <c r="H14">
        <v>765.47900000000004</v>
      </c>
      <c r="I14">
        <f t="shared" si="1"/>
        <v>3.1971116941177797</v>
      </c>
      <c r="L14" s="11"/>
    </row>
    <row r="15" spans="1:12">
      <c r="A15" s="1" t="s">
        <v>13</v>
      </c>
      <c r="B15" s="9">
        <v>2071.0427979999999</v>
      </c>
      <c r="C15" s="9">
        <v>322.41994299999999</v>
      </c>
      <c r="D15" s="1"/>
      <c r="E15" s="8">
        <v>5.3090029999999997</v>
      </c>
      <c r="G15">
        <f t="shared" si="0"/>
        <v>763.58075265611023</v>
      </c>
      <c r="H15">
        <v>767.12400000000002</v>
      </c>
      <c r="I15">
        <f t="shared" si="1"/>
        <v>3.5432473438897887</v>
      </c>
      <c r="L15" s="11"/>
    </row>
    <row r="16" spans="1:12">
      <c r="A16" s="1" t="s">
        <v>14</v>
      </c>
      <c r="B16" s="9">
        <v>2098.4171019999999</v>
      </c>
      <c r="C16" s="9">
        <v>327.75176699999997</v>
      </c>
      <c r="D16" s="1"/>
      <c r="E16" s="8">
        <v>5.3245399999999998</v>
      </c>
      <c r="G16">
        <f t="shared" si="0"/>
        <v>764.8938578538515</v>
      </c>
      <c r="H16">
        <v>769.09699999999998</v>
      </c>
      <c r="I16">
        <f t="shared" si="1"/>
        <v>4.2031421461484797</v>
      </c>
      <c r="L16" s="11"/>
    </row>
    <row r="17" spans="1:12">
      <c r="A17" s="1" t="s">
        <v>15</v>
      </c>
      <c r="B17" s="9">
        <v>2126.0818789999998</v>
      </c>
      <c r="C17" s="9">
        <v>336.367414</v>
      </c>
      <c r="D17" s="1"/>
      <c r="E17" s="8">
        <v>5.3401889999999996</v>
      </c>
      <c r="G17">
        <f t="shared" si="0"/>
        <v>766.20360713305524</v>
      </c>
      <c r="H17">
        <v>769.26700000000005</v>
      </c>
      <c r="I17">
        <f t="shared" si="1"/>
        <v>3.0633928669448096</v>
      </c>
      <c r="L17" s="11"/>
    </row>
    <row r="18" spans="1:12">
      <c r="A18" s="1" t="s">
        <v>16</v>
      </c>
      <c r="B18" s="9">
        <v>2153.6534240000001</v>
      </c>
      <c r="C18" s="9">
        <v>341.09562899999997</v>
      </c>
      <c r="D18" s="1"/>
      <c r="E18" s="8">
        <v>5.359445</v>
      </c>
      <c r="G18">
        <f t="shared" si="0"/>
        <v>767.4920945977791</v>
      </c>
      <c r="H18">
        <v>770.26800000000003</v>
      </c>
      <c r="I18">
        <f t="shared" si="1"/>
        <v>2.7759054022209284</v>
      </c>
      <c r="L18" s="11"/>
    </row>
    <row r="19" spans="1:12">
      <c r="A19" s="1" t="s">
        <v>17</v>
      </c>
      <c r="B19" s="9">
        <v>2180.6988329999999</v>
      </c>
      <c r="C19" s="9">
        <v>346.840149</v>
      </c>
      <c r="D19" s="1"/>
      <c r="E19" s="8">
        <v>5.3706360000000002</v>
      </c>
      <c r="G19">
        <f t="shared" si="0"/>
        <v>768.74006700092923</v>
      </c>
      <c r="H19">
        <v>770.37800000000004</v>
      </c>
      <c r="I19">
        <f t="shared" si="1"/>
        <v>1.6379329990708129</v>
      </c>
      <c r="L19" s="11"/>
    </row>
    <row r="20" spans="1:12">
      <c r="A20" s="1" t="s">
        <v>18</v>
      </c>
      <c r="B20" s="9">
        <v>2206.8691869999998</v>
      </c>
      <c r="C20" s="9">
        <v>353.65078699999998</v>
      </c>
      <c r="D20" s="1"/>
      <c r="E20" s="8">
        <v>5.3776120000000001</v>
      </c>
      <c r="G20">
        <f t="shared" si="0"/>
        <v>769.93301326378344</v>
      </c>
      <c r="H20">
        <v>771.04600000000005</v>
      </c>
      <c r="I20">
        <f t="shared" si="1"/>
        <v>1.1129867362166124</v>
      </c>
      <c r="L20" s="11"/>
    </row>
    <row r="21" spans="1:12">
      <c r="A21" s="1" t="s">
        <v>19</v>
      </c>
      <c r="B21" s="9">
        <v>2231.8350610000002</v>
      </c>
      <c r="C21" s="9">
        <v>358.90139599999998</v>
      </c>
      <c r="D21" s="1"/>
      <c r="E21" s="8">
        <v>5.3803429999999999</v>
      </c>
      <c r="G21">
        <f t="shared" si="0"/>
        <v>771.05794233692211</v>
      </c>
      <c r="H21">
        <v>774.29600000000005</v>
      </c>
      <c r="I21">
        <f t="shared" si="1"/>
        <v>3.2380576630779387</v>
      </c>
      <c r="L21" s="11"/>
    </row>
    <row r="22" spans="1:12">
      <c r="A22" s="1" t="s">
        <v>20</v>
      </c>
      <c r="B22" s="9">
        <v>2255.1234949999998</v>
      </c>
      <c r="C22" s="9">
        <v>362.98467799999997</v>
      </c>
      <c r="D22" s="1"/>
      <c r="E22" s="8">
        <v>5.3740899999999998</v>
      </c>
      <c r="G22">
        <f t="shared" si="0"/>
        <v>772.09600154039731</v>
      </c>
      <c r="H22">
        <v>776.149</v>
      </c>
      <c r="I22">
        <f t="shared" si="1"/>
        <v>4.0529984596026907</v>
      </c>
      <c r="L22" s="11"/>
    </row>
    <row r="23" spans="1:12">
      <c r="A23" s="1" t="s">
        <v>21</v>
      </c>
      <c r="B23" s="9">
        <v>2276.809589</v>
      </c>
      <c r="C23" s="9">
        <v>367.31769100000002</v>
      </c>
      <c r="D23" s="1"/>
      <c r="E23" s="8">
        <v>5.3725050000000003</v>
      </c>
      <c r="G23">
        <f t="shared" si="0"/>
        <v>773.05304389395087</v>
      </c>
      <c r="H23">
        <v>776.90300000000002</v>
      </c>
      <c r="I23">
        <f t="shared" si="1"/>
        <v>3.8499561060491487</v>
      </c>
      <c r="L23" s="11"/>
    </row>
    <row r="24" spans="1:12">
      <c r="A24" s="1" t="s">
        <v>22</v>
      </c>
      <c r="B24" s="9">
        <v>2296.9993490000002</v>
      </c>
      <c r="C24" s="9">
        <v>371.81528500000002</v>
      </c>
      <c r="D24" s="1"/>
      <c r="E24" s="8">
        <v>5.3711010000000003</v>
      </c>
      <c r="G24">
        <f t="shared" si="0"/>
        <v>773.93589192759111</v>
      </c>
      <c r="H24">
        <v>776.29300000000001</v>
      </c>
      <c r="I24">
        <f t="shared" si="1"/>
        <v>2.3571080724088915</v>
      </c>
      <c r="L24" s="11"/>
    </row>
    <row r="25" spans="1:12">
      <c r="A25" s="1" t="s">
        <v>23</v>
      </c>
      <c r="B25" s="9">
        <v>2315.813099</v>
      </c>
      <c r="C25" s="9">
        <v>376.11120499999998</v>
      </c>
      <c r="D25" s="1"/>
      <c r="E25" s="8">
        <v>5.3703479999999999</v>
      </c>
      <c r="G25">
        <f t="shared" si="0"/>
        <v>774.75161355228283</v>
      </c>
      <c r="H25">
        <v>774.69799999999998</v>
      </c>
      <c r="I25">
        <f t="shared" si="1"/>
        <v>-5.3613552282854471E-2</v>
      </c>
      <c r="L25" s="11"/>
    </row>
    <row r="26" spans="1:12">
      <c r="A26" s="1" t="s">
        <v>24</v>
      </c>
      <c r="B26" s="9">
        <v>2333.4599549999998</v>
      </c>
      <c r="C26" s="9">
        <v>380.563984</v>
      </c>
      <c r="D26" s="1"/>
      <c r="E26" s="8">
        <v>5.3724280000000002</v>
      </c>
      <c r="G26">
        <f t="shared" si="0"/>
        <v>775.51074043255426</v>
      </c>
      <c r="H26">
        <v>774.21900000000005</v>
      </c>
      <c r="I26">
        <f t="shared" si="1"/>
        <v>-1.2917404325542066</v>
      </c>
      <c r="L26" s="11"/>
    </row>
    <row r="27" spans="1:12">
      <c r="A27" s="1" t="s">
        <v>25</v>
      </c>
      <c r="B27" s="9">
        <v>2349.9868139999999</v>
      </c>
      <c r="C27" s="9">
        <v>383.84684600000003</v>
      </c>
      <c r="D27" s="1"/>
      <c r="E27" s="8">
        <v>5.3726700000000003</v>
      </c>
      <c r="G27">
        <f t="shared" si="0"/>
        <v>776.21649960586319</v>
      </c>
      <c r="H27">
        <v>774.34500000000003</v>
      </c>
      <c r="I27">
        <f t="shared" si="1"/>
        <v>-1.8714996058631641</v>
      </c>
      <c r="L27" s="11"/>
    </row>
    <row r="28" spans="1:12">
      <c r="A28" s="1" t="s">
        <v>26</v>
      </c>
      <c r="B28" s="9">
        <v>2365.9052769999998</v>
      </c>
      <c r="C28" s="9">
        <v>386.21037699999999</v>
      </c>
      <c r="D28" s="1"/>
      <c r="E28" s="8">
        <v>5.3730929999999999</v>
      </c>
      <c r="G28">
        <f t="shared" si="0"/>
        <v>776.89160086566028</v>
      </c>
      <c r="H28">
        <v>775.46600000000001</v>
      </c>
      <c r="I28">
        <f t="shared" si="1"/>
        <v>-1.4256008656602717</v>
      </c>
      <c r="L28" s="11"/>
    </row>
    <row r="29" spans="1:12">
      <c r="A29" s="1" t="s">
        <v>27</v>
      </c>
      <c r="B29" s="9">
        <v>2381.586288</v>
      </c>
      <c r="C29" s="9">
        <v>389.22264699999999</v>
      </c>
      <c r="D29" s="1"/>
      <c r="E29" s="8">
        <v>5.3738460000000003</v>
      </c>
      <c r="G29">
        <f t="shared" si="0"/>
        <v>777.55220522110255</v>
      </c>
      <c r="H29">
        <v>777.44899999999996</v>
      </c>
      <c r="I29">
        <f t="shared" si="1"/>
        <v>-0.10320522110259844</v>
      </c>
      <c r="L29" s="11"/>
    </row>
    <row r="30" spans="1:12">
      <c r="A30" s="1" t="s">
        <v>28</v>
      </c>
      <c r="B30" s="9">
        <v>2397.4534530000001</v>
      </c>
      <c r="C30" s="9">
        <v>393.350188</v>
      </c>
      <c r="D30" s="1"/>
      <c r="E30" s="8">
        <v>5.3727749999999999</v>
      </c>
      <c r="G30">
        <f t="shared" si="0"/>
        <v>778.21623917620332</v>
      </c>
      <c r="H30">
        <v>780.28899999999999</v>
      </c>
      <c r="I30">
        <f t="shared" si="1"/>
        <v>2.0727608237966706</v>
      </c>
      <c r="L30" s="11"/>
    </row>
    <row r="31" spans="1:12">
      <c r="A31" s="1" t="s">
        <v>29</v>
      </c>
      <c r="B31" s="9">
        <v>2413.9333849999998</v>
      </c>
      <c r="C31" s="9">
        <v>398.22658999999999</v>
      </c>
      <c r="D31" s="1"/>
      <c r="E31" s="8">
        <v>5.3759030000000001</v>
      </c>
      <c r="G31">
        <f t="shared" si="0"/>
        <v>778.9012805999173</v>
      </c>
      <c r="H31">
        <v>781.92899999999997</v>
      </c>
      <c r="I31">
        <f t="shared" si="1"/>
        <v>3.0277194000826739</v>
      </c>
      <c r="L31" s="11"/>
    </row>
    <row r="32" spans="1:12">
      <c r="A32" s="1" t="s">
        <v>30</v>
      </c>
      <c r="B32" s="9">
        <v>2430.9761010000002</v>
      </c>
      <c r="C32" s="9">
        <v>403.95529900000002</v>
      </c>
      <c r="D32" s="1"/>
      <c r="E32" s="8">
        <v>5.3808629999999997</v>
      </c>
      <c r="G32">
        <f t="shared" si="0"/>
        <v>779.60481433340271</v>
      </c>
      <c r="H32">
        <v>783.25699999999995</v>
      </c>
      <c r="I32">
        <f t="shared" si="1"/>
        <v>3.6521856665972336</v>
      </c>
      <c r="L32" s="11"/>
    </row>
    <row r="33" spans="1:12">
      <c r="A33" s="1" t="s">
        <v>31</v>
      </c>
      <c r="B33" s="9">
        <v>2448.672493</v>
      </c>
      <c r="C33" s="9">
        <v>409.589448</v>
      </c>
      <c r="D33" s="1"/>
      <c r="E33" s="8">
        <v>5.3873709999999999</v>
      </c>
      <c r="G33">
        <f t="shared" si="0"/>
        <v>780.3301317098817</v>
      </c>
      <c r="H33">
        <v>783.81399999999996</v>
      </c>
      <c r="I33">
        <f t="shared" si="1"/>
        <v>3.4838682901182665</v>
      </c>
      <c r="L33" s="11"/>
    </row>
    <row r="34" spans="1:12">
      <c r="A34" s="1" t="s">
        <v>32</v>
      </c>
      <c r="B34" s="9">
        <v>2467.2239100000002</v>
      </c>
      <c r="C34" s="9">
        <v>416.73879099999999</v>
      </c>
      <c r="D34" s="1"/>
      <c r="E34" s="8">
        <v>5.3995829999999998</v>
      </c>
      <c r="G34">
        <f t="shared" si="0"/>
        <v>781.08488744699116</v>
      </c>
      <c r="H34">
        <v>783.35599999999999</v>
      </c>
      <c r="I34">
        <f t="shared" si="1"/>
        <v>2.2711125530088339</v>
      </c>
      <c r="L34" s="11"/>
    </row>
    <row r="35" spans="1:12">
      <c r="A35" s="1" t="s">
        <v>33</v>
      </c>
      <c r="B35" s="9">
        <v>2486.222225</v>
      </c>
      <c r="C35" s="9">
        <v>423.90088900000001</v>
      </c>
      <c r="D35" s="1"/>
      <c r="E35" s="8">
        <v>5.4050669999999998</v>
      </c>
      <c r="G35">
        <f t="shared" si="0"/>
        <v>781.85196586628444</v>
      </c>
      <c r="H35">
        <v>784.14</v>
      </c>
      <c r="I35">
        <f t="shared" si="1"/>
        <v>2.2880341337155414</v>
      </c>
      <c r="L35" s="11"/>
    </row>
    <row r="36" spans="1:12">
      <c r="A36" s="1" t="s">
        <v>34</v>
      </c>
      <c r="B36" s="9">
        <v>2505.8207149999998</v>
      </c>
      <c r="C36" s="9">
        <v>432.103724</v>
      </c>
      <c r="D36" s="1"/>
      <c r="E36" s="8">
        <v>5.4080649999999997</v>
      </c>
      <c r="G36">
        <f t="shared" si="0"/>
        <v>782.63715905982576</v>
      </c>
      <c r="H36">
        <v>784.01400000000001</v>
      </c>
      <c r="I36">
        <f t="shared" si="1"/>
        <v>1.3768409401742474</v>
      </c>
      <c r="L36" s="11"/>
    </row>
    <row r="37" spans="1:12">
      <c r="A37" s="1" t="s">
        <v>35</v>
      </c>
      <c r="B37" s="9">
        <v>2525.985494</v>
      </c>
      <c r="C37" s="9">
        <v>438.20796300000001</v>
      </c>
      <c r="D37" s="1"/>
      <c r="E37" s="8">
        <v>5.4084599999999998</v>
      </c>
      <c r="G37">
        <f t="shared" si="0"/>
        <v>783.43865602177789</v>
      </c>
      <c r="H37">
        <v>785.63499999999999</v>
      </c>
      <c r="I37">
        <f t="shared" si="1"/>
        <v>2.196343978222103</v>
      </c>
      <c r="L37" s="11"/>
    </row>
    <row r="38" spans="1:12">
      <c r="A38" s="1" t="s">
        <v>36</v>
      </c>
      <c r="B38" s="9">
        <v>2546.4746960000002</v>
      </c>
      <c r="C38" s="9">
        <v>446.90630900000002</v>
      </c>
      <c r="D38" s="1"/>
      <c r="E38" s="8">
        <v>5.4033569999999997</v>
      </c>
      <c r="G38">
        <f t="shared" si="0"/>
        <v>784.24652094993223</v>
      </c>
      <c r="H38">
        <v>786.24699999999996</v>
      </c>
      <c r="I38">
        <f t="shared" si="1"/>
        <v>2.0004790500677245</v>
      </c>
      <c r="L38" s="11"/>
    </row>
    <row r="39" spans="1:12">
      <c r="A39" s="1" t="s">
        <v>37</v>
      </c>
      <c r="B39" s="9">
        <v>2567.8419720000002</v>
      </c>
      <c r="C39" s="9">
        <v>453.76335499999999</v>
      </c>
      <c r="D39" s="1"/>
      <c r="E39" s="8">
        <v>5.4010389999999999</v>
      </c>
      <c r="G39">
        <f t="shared" si="0"/>
        <v>785.08211255331719</v>
      </c>
      <c r="H39">
        <v>786.00599999999997</v>
      </c>
      <c r="I39">
        <f t="shared" si="1"/>
        <v>0.92388744668278378</v>
      </c>
      <c r="L39" s="11"/>
    </row>
    <row r="40" spans="1:12">
      <c r="A40" s="1" t="s">
        <v>38</v>
      </c>
      <c r="B40" s="9">
        <v>2589.608737</v>
      </c>
      <c r="C40" s="9">
        <v>461.18342000000001</v>
      </c>
      <c r="D40" s="1"/>
      <c r="E40" s="8">
        <v>5.3988959999999997</v>
      </c>
      <c r="G40">
        <f t="shared" si="0"/>
        <v>785.92620764864785</v>
      </c>
      <c r="H40">
        <v>786.96500000000003</v>
      </c>
      <c r="I40">
        <f t="shared" si="1"/>
        <v>1.0387923513521855</v>
      </c>
      <c r="L40" s="11"/>
    </row>
    <row r="41" spans="1:12">
      <c r="A41" s="1" t="s">
        <v>39</v>
      </c>
      <c r="B41" s="9">
        <v>2611.6090709999999</v>
      </c>
      <c r="C41" s="9">
        <v>467.58248800000001</v>
      </c>
      <c r="D41" s="1"/>
      <c r="E41" s="8">
        <v>5.3973800000000001</v>
      </c>
      <c r="G41">
        <f t="shared" si="0"/>
        <v>786.77218126561172</v>
      </c>
      <c r="H41">
        <v>785.90700000000004</v>
      </c>
      <c r="I41">
        <f t="shared" si="1"/>
        <v>-0.86518126561168174</v>
      </c>
      <c r="L41" s="11"/>
    </row>
    <row r="42" spans="1:12">
      <c r="A42" s="1" t="s">
        <v>40</v>
      </c>
      <c r="B42" s="9">
        <v>2633.8544059999999</v>
      </c>
      <c r="C42" s="9">
        <v>475.56875200000002</v>
      </c>
      <c r="D42" s="1"/>
      <c r="E42" s="8">
        <v>5.3971920000000004</v>
      </c>
      <c r="G42">
        <f t="shared" si="0"/>
        <v>787.62036059083925</v>
      </c>
      <c r="H42">
        <v>783.16200000000003</v>
      </c>
      <c r="I42">
        <f t="shared" si="1"/>
        <v>-4.4583605908392201</v>
      </c>
      <c r="L42" s="11"/>
    </row>
    <row r="43" spans="1:12">
      <c r="A43" s="1" t="s">
        <v>41</v>
      </c>
      <c r="B43" s="9">
        <v>2655.5946520000002</v>
      </c>
      <c r="C43" s="9">
        <v>481.56553400000001</v>
      </c>
      <c r="D43" s="1"/>
      <c r="E43" s="8">
        <v>5.3979179999999998</v>
      </c>
      <c r="G43">
        <f t="shared" si="0"/>
        <v>788.4423882985468</v>
      </c>
      <c r="H43">
        <v>783.774</v>
      </c>
      <c r="I43">
        <f t="shared" si="1"/>
        <v>-4.6683882985468017</v>
      </c>
      <c r="L43" s="11"/>
    </row>
    <row r="44" spans="1:12">
      <c r="A44" s="1" t="s">
        <v>42</v>
      </c>
      <c r="B44" s="9">
        <v>2677.2251769999998</v>
      </c>
      <c r="C44" s="9">
        <v>486.69276500000001</v>
      </c>
      <c r="D44" s="1"/>
      <c r="E44" s="8">
        <v>5.4001849999999996</v>
      </c>
      <c r="G44">
        <f t="shared" si="0"/>
        <v>789.25361554105655</v>
      </c>
      <c r="H44">
        <v>786.09100000000001</v>
      </c>
      <c r="I44">
        <f t="shared" si="1"/>
        <v>-3.1626155410565389</v>
      </c>
      <c r="L44" s="11"/>
    </row>
    <row r="45" spans="1:12">
      <c r="A45" s="1" t="s">
        <v>43</v>
      </c>
      <c r="B45" s="9">
        <v>2698.8377999999998</v>
      </c>
      <c r="C45" s="9">
        <v>491.16149100000001</v>
      </c>
      <c r="D45" s="1"/>
      <c r="E45" s="8">
        <v>5.4043010000000002</v>
      </c>
      <c r="G45">
        <f t="shared" si="0"/>
        <v>790.05765148801731</v>
      </c>
      <c r="H45">
        <v>788.39499999999998</v>
      </c>
      <c r="I45">
        <f t="shared" si="1"/>
        <v>-1.6626514880173318</v>
      </c>
      <c r="L45" s="11"/>
    </row>
    <row r="46" spans="1:12">
      <c r="A46" s="1" t="s">
        <v>44</v>
      </c>
      <c r="B46" s="9">
        <v>2720.2565570000002</v>
      </c>
      <c r="C46" s="9">
        <v>496.909265</v>
      </c>
      <c r="D46" s="1"/>
      <c r="E46" s="8">
        <v>5.4070289999999996</v>
      </c>
      <c r="G46">
        <f t="shared" si="0"/>
        <v>790.84814772684331</v>
      </c>
      <c r="H46">
        <v>790.39800000000002</v>
      </c>
      <c r="I46">
        <f t="shared" si="1"/>
        <v>-0.45014772684328364</v>
      </c>
      <c r="L46" s="11"/>
    </row>
    <row r="47" spans="1:12">
      <c r="A47" s="1" t="s">
        <v>45</v>
      </c>
      <c r="B47" s="9">
        <v>2742.2708980000002</v>
      </c>
      <c r="C47" s="9">
        <v>502.082379</v>
      </c>
      <c r="D47" s="1"/>
      <c r="E47" s="8">
        <v>5.4173689999999999</v>
      </c>
      <c r="G47">
        <f t="shared" si="0"/>
        <v>791.65416510117905</v>
      </c>
      <c r="H47">
        <v>792.89200000000005</v>
      </c>
      <c r="I47">
        <f t="shared" si="1"/>
        <v>1.2378348988210064</v>
      </c>
      <c r="L47" s="11"/>
    </row>
    <row r="48" spans="1:12">
      <c r="A48" s="1" t="s">
        <v>46</v>
      </c>
      <c r="B48" s="9">
        <v>2765.0848609999998</v>
      </c>
      <c r="C48" s="9">
        <v>507.91843799999998</v>
      </c>
      <c r="D48" s="1"/>
      <c r="E48" s="8">
        <v>5.4316060000000004</v>
      </c>
      <c r="G48">
        <f t="shared" si="0"/>
        <v>792.48266046247124</v>
      </c>
      <c r="H48">
        <v>792.77300000000002</v>
      </c>
      <c r="I48">
        <f t="shared" si="1"/>
        <v>0.29033953752878006</v>
      </c>
      <c r="L48" s="11"/>
    </row>
    <row r="49" spans="1:12">
      <c r="A49" s="1" t="s">
        <v>47</v>
      </c>
      <c r="B49" s="9">
        <v>2788.982845</v>
      </c>
      <c r="C49" s="9">
        <v>514.45577600000001</v>
      </c>
      <c r="D49" s="1"/>
      <c r="E49" s="8">
        <v>5.4490800000000004</v>
      </c>
      <c r="G49">
        <f t="shared" si="0"/>
        <v>793.34322366584104</v>
      </c>
      <c r="H49">
        <v>793.12199999999996</v>
      </c>
      <c r="I49">
        <f t="shared" si="1"/>
        <v>-0.22122366584108022</v>
      </c>
      <c r="L49" s="11"/>
    </row>
    <row r="50" spans="1:12">
      <c r="A50" s="1" t="s">
        <v>48</v>
      </c>
      <c r="B50" s="9">
        <v>2814.5556740000002</v>
      </c>
      <c r="C50" s="9">
        <v>520.21432500000003</v>
      </c>
      <c r="D50" s="1"/>
      <c r="E50" s="8">
        <v>5.4767150000000004</v>
      </c>
      <c r="G50">
        <f t="shared" si="0"/>
        <v>794.25596858418533</v>
      </c>
      <c r="H50">
        <v>795.34100000000001</v>
      </c>
      <c r="I50">
        <f t="shared" si="1"/>
        <v>1.085031415814683</v>
      </c>
      <c r="L50" s="11"/>
    </row>
    <row r="51" spans="1:12">
      <c r="A51" s="1" t="s">
        <v>49</v>
      </c>
      <c r="B51" s="9">
        <v>2841.5373749999999</v>
      </c>
      <c r="C51" s="9">
        <v>527.41775199999995</v>
      </c>
      <c r="D51" s="1"/>
      <c r="E51" s="8">
        <v>5.4930060000000003</v>
      </c>
      <c r="G51">
        <f t="shared" si="0"/>
        <v>795.2100513914794</v>
      </c>
      <c r="H51">
        <v>794.87300000000005</v>
      </c>
      <c r="I51">
        <f t="shared" si="1"/>
        <v>-0.33705139147934915</v>
      </c>
      <c r="L51" s="11"/>
    </row>
    <row r="52" spans="1:12">
      <c r="A52" s="1" t="s">
        <v>50</v>
      </c>
      <c r="B52" s="9">
        <v>2869.5948020000001</v>
      </c>
      <c r="C52" s="9">
        <v>535.06464700000004</v>
      </c>
      <c r="D52" s="1"/>
      <c r="E52" s="8">
        <v>5.5049669999999997</v>
      </c>
      <c r="G52">
        <f t="shared" si="0"/>
        <v>796.19261148141459</v>
      </c>
      <c r="H52">
        <v>795.03599999999994</v>
      </c>
      <c r="I52">
        <f t="shared" si="1"/>
        <v>-1.1566114814146431</v>
      </c>
      <c r="L52" s="11"/>
    </row>
    <row r="53" spans="1:12">
      <c r="A53" s="1" t="s">
        <v>51</v>
      </c>
      <c r="B53" s="9">
        <v>2898.4905680000002</v>
      </c>
      <c r="C53" s="9">
        <v>542.771344</v>
      </c>
      <c r="D53" s="1"/>
      <c r="E53" s="8">
        <v>5.5121250000000002</v>
      </c>
      <c r="G53">
        <f t="shared" si="0"/>
        <v>797.19453866775461</v>
      </c>
      <c r="H53">
        <v>793.745</v>
      </c>
      <c r="I53">
        <f t="shared" si="1"/>
        <v>-3.4495386677546094</v>
      </c>
      <c r="L53" s="11"/>
    </row>
    <row r="54" spans="1:12">
      <c r="A54" s="1" t="s">
        <v>52</v>
      </c>
      <c r="B54" s="9">
        <v>2927.8643609999999</v>
      </c>
      <c r="C54" s="9">
        <v>548.97456799999998</v>
      </c>
      <c r="D54" s="1"/>
      <c r="E54" s="8">
        <v>5.5107330000000001</v>
      </c>
      <c r="G54">
        <f t="shared" si="0"/>
        <v>798.20285492130938</v>
      </c>
      <c r="H54">
        <v>794.33799999999997</v>
      </c>
      <c r="I54">
        <f t="shared" si="1"/>
        <v>-3.8648549213094157</v>
      </c>
      <c r="L54" s="11"/>
    </row>
    <row r="55" spans="1:12">
      <c r="A55" s="1" t="s">
        <v>53</v>
      </c>
      <c r="B55" s="9">
        <v>2957.4778310000002</v>
      </c>
      <c r="C55" s="9">
        <v>555.59178499999996</v>
      </c>
      <c r="D55" s="1"/>
      <c r="E55" s="8">
        <v>5.5109149999999998</v>
      </c>
      <c r="G55">
        <f t="shared" si="0"/>
        <v>799.209209996646</v>
      </c>
      <c r="H55">
        <v>796.19100000000003</v>
      </c>
      <c r="I55">
        <f t="shared" si="1"/>
        <v>-3.0182099966459646</v>
      </c>
      <c r="L55" s="11"/>
    </row>
    <row r="56" spans="1:12">
      <c r="A56" s="1" t="s">
        <v>54</v>
      </c>
      <c r="B56" s="9">
        <v>2987.416416</v>
      </c>
      <c r="C56" s="9">
        <v>562.67988200000002</v>
      </c>
      <c r="D56" s="1"/>
      <c r="E56" s="8">
        <v>5.5095520000000002</v>
      </c>
      <c r="G56">
        <f t="shared" si="0"/>
        <v>800.21642179404273</v>
      </c>
      <c r="H56">
        <v>797.79399999999998</v>
      </c>
      <c r="I56">
        <f t="shared" si="1"/>
        <v>-2.4224217940427479</v>
      </c>
      <c r="L56" s="11"/>
    </row>
    <row r="57" spans="1:12">
      <c r="A57" s="1" t="s">
        <v>55</v>
      </c>
      <c r="B57" s="9">
        <v>3017.6376049999999</v>
      </c>
      <c r="C57" s="9">
        <v>569.850685</v>
      </c>
      <c r="D57" s="1"/>
      <c r="E57" s="8">
        <v>5.5074240000000003</v>
      </c>
      <c r="G57">
        <f t="shared" si="0"/>
        <v>801.22295542517338</v>
      </c>
      <c r="H57">
        <v>799.81</v>
      </c>
      <c r="I57">
        <f t="shared" si="1"/>
        <v>-1.4129554251734362</v>
      </c>
      <c r="L57" s="11"/>
    </row>
    <row r="58" spans="1:12">
      <c r="A58" s="1" t="s">
        <v>56</v>
      </c>
      <c r="B58" s="9">
        <v>3047.9858789999998</v>
      </c>
      <c r="C58" s="9">
        <v>578.87347799999998</v>
      </c>
      <c r="D58" s="1"/>
      <c r="E58" s="8">
        <v>5.5020480000000003</v>
      </c>
      <c r="G58">
        <f t="shared" si="0"/>
        <v>802.22362839217885</v>
      </c>
      <c r="H58">
        <v>801.58699999999999</v>
      </c>
      <c r="I58">
        <f t="shared" si="1"/>
        <v>-0.63662839217886358</v>
      </c>
      <c r="L58" s="11"/>
    </row>
    <row r="59" spans="1:12">
      <c r="A59" s="1" t="s">
        <v>57</v>
      </c>
      <c r="B59" s="9">
        <v>3078.7961439999999</v>
      </c>
      <c r="C59" s="9">
        <v>586.20278599999995</v>
      </c>
      <c r="D59" s="1"/>
      <c r="E59" s="8">
        <v>5.502605</v>
      </c>
      <c r="G59">
        <f t="shared" si="0"/>
        <v>803.22939372233645</v>
      </c>
      <c r="H59">
        <v>802.68499999999995</v>
      </c>
      <c r="I59">
        <f t="shared" si="1"/>
        <v>-0.54439372233650829</v>
      </c>
      <c r="L59" s="11"/>
    </row>
    <row r="60" spans="1:12">
      <c r="A60" s="1" t="s">
        <v>58</v>
      </c>
      <c r="B60" s="9">
        <v>3109.9999809999999</v>
      </c>
      <c r="C60" s="9">
        <v>593.730096</v>
      </c>
      <c r="D60" s="1"/>
      <c r="E60" s="8">
        <v>5.5063279999999999</v>
      </c>
      <c r="G60">
        <f t="shared" si="0"/>
        <v>804.23779990639548</v>
      </c>
      <c r="H60">
        <v>803.60599999999999</v>
      </c>
      <c r="I60">
        <f t="shared" si="1"/>
        <v>-0.63179990639548578</v>
      </c>
      <c r="L60" s="11"/>
    </row>
    <row r="61" spans="1:12">
      <c r="A61" s="1" t="s">
        <v>59</v>
      </c>
      <c r="B61" s="9">
        <v>3141.6380880000002</v>
      </c>
      <c r="C61" s="9">
        <v>601.90644099999997</v>
      </c>
      <c r="D61" s="1"/>
      <c r="E61" s="8">
        <v>5.5134319999999999</v>
      </c>
      <c r="G61">
        <f t="shared" si="0"/>
        <v>805.24996269489031</v>
      </c>
      <c r="H61">
        <v>803.84900000000005</v>
      </c>
      <c r="I61">
        <f t="shared" si="1"/>
        <v>-1.4009626948902678</v>
      </c>
      <c r="L61" s="11"/>
    </row>
    <row r="62" spans="1:12">
      <c r="A62" s="1" t="s">
        <v>60</v>
      </c>
      <c r="B62" s="9">
        <v>3173.9057330000001</v>
      </c>
      <c r="C62" s="9">
        <v>609.80250899999999</v>
      </c>
      <c r="D62" s="1"/>
      <c r="E62" s="8">
        <v>5.528073</v>
      </c>
      <c r="G62">
        <f t="shared" si="0"/>
        <v>806.27182008973557</v>
      </c>
      <c r="H62">
        <v>805.14700000000005</v>
      </c>
      <c r="I62">
        <f t="shared" si="1"/>
        <v>-1.1248200897355218</v>
      </c>
      <c r="L62" s="11"/>
    </row>
    <row r="63" spans="1:12">
      <c r="A63" s="1" t="s">
        <v>61</v>
      </c>
      <c r="B63" s="9">
        <v>3206.5387519999999</v>
      </c>
      <c r="C63" s="9">
        <v>616.68153299999994</v>
      </c>
      <c r="D63" s="1"/>
      <c r="E63" s="8">
        <v>5.5391260000000004</v>
      </c>
      <c r="G63">
        <f t="shared" si="0"/>
        <v>807.29473639673165</v>
      </c>
      <c r="H63">
        <v>806.39200000000005</v>
      </c>
      <c r="I63">
        <f t="shared" si="1"/>
        <v>-0.90273639673159778</v>
      </c>
      <c r="L63" s="11"/>
    </row>
    <row r="64" spans="1:12">
      <c r="A64" s="1" t="s">
        <v>62</v>
      </c>
      <c r="B64" s="9">
        <v>3239.5595779999999</v>
      </c>
      <c r="C64" s="9">
        <v>624.13354800000002</v>
      </c>
      <c r="D64" s="1"/>
      <c r="E64" s="8">
        <v>5.550586</v>
      </c>
      <c r="G64">
        <f t="shared" si="0"/>
        <v>808.31926668306369</v>
      </c>
      <c r="H64">
        <v>808.25800000000004</v>
      </c>
      <c r="I64">
        <f t="shared" si="1"/>
        <v>-6.1266683063649907E-2</v>
      </c>
      <c r="L64" s="11"/>
    </row>
    <row r="65" spans="1:12">
      <c r="A65" s="1" t="s">
        <v>63</v>
      </c>
      <c r="B65" s="9">
        <v>3272.9490030000002</v>
      </c>
      <c r="C65" s="9">
        <v>634.362976</v>
      </c>
      <c r="D65" s="1"/>
      <c r="E65" s="8">
        <v>5.5623459999999998</v>
      </c>
      <c r="G65">
        <f t="shared" si="0"/>
        <v>809.34466932615533</v>
      </c>
      <c r="H65">
        <v>809.01499999999999</v>
      </c>
      <c r="I65">
        <f t="shared" si="1"/>
        <v>-0.32966932615534006</v>
      </c>
      <c r="L65" s="11"/>
    </row>
    <row r="66" spans="1:12">
      <c r="A66" s="1" t="s">
        <v>64</v>
      </c>
      <c r="B66" s="9">
        <v>3306.5958009999999</v>
      </c>
      <c r="C66" s="9">
        <v>643.19901500000003</v>
      </c>
      <c r="D66" s="1"/>
      <c r="E66" s="8">
        <v>5.5719390000000004</v>
      </c>
      <c r="G66">
        <f t="shared" si="0"/>
        <v>810.3674480231964</v>
      </c>
      <c r="H66">
        <v>811.23500000000001</v>
      </c>
      <c r="I66">
        <f t="shared" si="1"/>
        <v>0.86755197680361107</v>
      </c>
      <c r="L66" s="11"/>
    </row>
    <row r="67" spans="1:12">
      <c r="A67" s="1" t="s">
        <v>65</v>
      </c>
      <c r="B67" s="9">
        <v>3340.675252</v>
      </c>
      <c r="C67" s="9">
        <v>652.03299600000003</v>
      </c>
      <c r="D67" s="1"/>
      <c r="E67" s="8">
        <v>5.58596</v>
      </c>
      <c r="G67">
        <f t="shared" si="0"/>
        <v>811.39282367943758</v>
      </c>
      <c r="H67">
        <v>812.37699999999995</v>
      </c>
      <c r="I67">
        <f t="shared" si="1"/>
        <v>0.98417632056236926</v>
      </c>
      <c r="L67" s="11"/>
    </row>
    <row r="68" spans="1:12">
      <c r="A68" s="1" t="s">
        <v>66</v>
      </c>
      <c r="B68" s="9">
        <v>3375.2832979999998</v>
      </c>
      <c r="C68" s="9">
        <v>662.02806599999997</v>
      </c>
      <c r="D68" s="1"/>
      <c r="E68" s="8">
        <v>5.6020019999999997</v>
      </c>
      <c r="G68">
        <f t="shared" si="0"/>
        <v>812.42345399320004</v>
      </c>
      <c r="H68">
        <v>813.726</v>
      </c>
      <c r="I68">
        <f t="shared" si="1"/>
        <v>1.3025460067999575</v>
      </c>
      <c r="L68" s="11"/>
    </row>
    <row r="69" spans="1:12">
      <c r="A69" s="1" t="s">
        <v>67</v>
      </c>
      <c r="B69" s="9">
        <v>3410.5211730000001</v>
      </c>
      <c r="C69" s="9">
        <v>672.00909200000001</v>
      </c>
      <c r="D69" s="1"/>
      <c r="E69" s="8">
        <v>5.6200780000000004</v>
      </c>
      <c r="G69">
        <f t="shared" si="0"/>
        <v>813.46203952561234</v>
      </c>
      <c r="H69">
        <v>814.00300000000004</v>
      </c>
      <c r="I69">
        <f t="shared" si="1"/>
        <v>0.54096047438770256</v>
      </c>
      <c r="L69" s="11"/>
    </row>
    <row r="70" spans="1:12">
      <c r="A70" s="1" t="s">
        <v>68</v>
      </c>
      <c r="B70" s="9">
        <v>3446.5435940000002</v>
      </c>
      <c r="C70" s="9">
        <v>682.00204599999995</v>
      </c>
      <c r="D70" s="1"/>
      <c r="E70" s="8">
        <v>5.6388340000000001</v>
      </c>
      <c r="G70">
        <f t="shared" si="0"/>
        <v>814.51271510198296</v>
      </c>
      <c r="H70">
        <v>816.43</v>
      </c>
      <c r="I70">
        <f t="shared" si="1"/>
        <v>1.9172848980169874</v>
      </c>
      <c r="L70" s="11"/>
    </row>
    <row r="71" spans="1:12">
      <c r="A71" s="1" t="s">
        <v>69</v>
      </c>
      <c r="B71" s="9">
        <v>3483.2461750000002</v>
      </c>
      <c r="C71" s="9">
        <v>692.33001000000002</v>
      </c>
      <c r="D71" s="1"/>
      <c r="E71" s="8">
        <v>5.6610769999999997</v>
      </c>
      <c r="G71">
        <f t="shared" ref="G71:G134" si="2">LN(B71)*100</f>
        <v>815.57199468807028</v>
      </c>
      <c r="H71">
        <v>817.77700000000004</v>
      </c>
      <c r="I71">
        <f t="shared" ref="I71:I134" si="3">H71-G71</f>
        <v>2.2050053119297672</v>
      </c>
      <c r="L71" s="11"/>
    </row>
    <row r="72" spans="1:12">
      <c r="A72" s="1" t="s">
        <v>70</v>
      </c>
      <c r="B72" s="9">
        <v>3520.8928540000002</v>
      </c>
      <c r="C72" s="9">
        <v>702.87584100000004</v>
      </c>
      <c r="D72" s="1"/>
      <c r="E72" s="8">
        <v>5.6850290000000001</v>
      </c>
      <c r="G72">
        <f t="shared" si="2"/>
        <v>816.64698881325342</v>
      </c>
      <c r="H72">
        <v>819.78599999999994</v>
      </c>
      <c r="I72">
        <f t="shared" si="3"/>
        <v>3.1390111867465293</v>
      </c>
      <c r="L72" s="11"/>
    </row>
    <row r="73" spans="1:12">
      <c r="A73" s="1" t="s">
        <v>71</v>
      </c>
      <c r="B73" s="9">
        <v>3559.595632</v>
      </c>
      <c r="C73" s="9">
        <v>714.98037899999997</v>
      </c>
      <c r="D73" s="1"/>
      <c r="E73" s="8">
        <v>5.7098639999999996</v>
      </c>
      <c r="G73">
        <f t="shared" si="2"/>
        <v>817.74022308777853</v>
      </c>
      <c r="H73">
        <v>822.17</v>
      </c>
      <c r="I73">
        <f t="shared" si="3"/>
        <v>4.4297769122214277</v>
      </c>
      <c r="L73" s="11"/>
    </row>
    <row r="74" spans="1:12">
      <c r="A74" s="1" t="s">
        <v>72</v>
      </c>
      <c r="B74" s="9">
        <v>3599.4324019999999</v>
      </c>
      <c r="C74" s="9">
        <v>727.40929400000005</v>
      </c>
      <c r="D74" s="1"/>
      <c r="E74" s="8">
        <v>5.7418509999999996</v>
      </c>
      <c r="G74">
        <f t="shared" si="2"/>
        <v>818.85314459024823</v>
      </c>
      <c r="H74">
        <v>824.59500000000003</v>
      </c>
      <c r="I74">
        <f t="shared" si="3"/>
        <v>5.7418554097517926</v>
      </c>
      <c r="L74" s="11"/>
    </row>
    <row r="75" spans="1:12">
      <c r="A75" s="1" t="s">
        <v>73</v>
      </c>
      <c r="B75" s="9">
        <v>3640.7171020000001</v>
      </c>
      <c r="C75" s="9">
        <v>742.74269600000002</v>
      </c>
      <c r="D75" s="1"/>
      <c r="E75" s="8">
        <v>5.7612920000000001</v>
      </c>
      <c r="G75">
        <f t="shared" si="2"/>
        <v>819.99359472716003</v>
      </c>
      <c r="H75">
        <v>824.928</v>
      </c>
      <c r="I75">
        <f t="shared" si="3"/>
        <v>4.9344052728399674</v>
      </c>
      <c r="L75" s="11"/>
    </row>
    <row r="76" spans="1:12">
      <c r="A76" s="1" t="s">
        <v>74</v>
      </c>
      <c r="B76" s="9">
        <v>3682.9436369999999</v>
      </c>
      <c r="C76" s="9">
        <v>758.35492399999998</v>
      </c>
      <c r="D76" s="1"/>
      <c r="E76" s="8">
        <v>5.7748169999999996</v>
      </c>
      <c r="G76">
        <f t="shared" si="2"/>
        <v>821.14676127710811</v>
      </c>
      <c r="H76">
        <v>825.58299999999997</v>
      </c>
      <c r="I76">
        <f t="shared" si="3"/>
        <v>4.4362387228918578</v>
      </c>
      <c r="L76" s="11"/>
    </row>
    <row r="77" spans="1:12">
      <c r="A77" s="1" t="s">
        <v>75</v>
      </c>
      <c r="B77" s="9">
        <v>3725.8592199999998</v>
      </c>
      <c r="C77" s="9">
        <v>773.93547699999999</v>
      </c>
      <c r="D77" s="1"/>
      <c r="E77" s="8">
        <v>5.7823200000000003</v>
      </c>
      <c r="G77">
        <f t="shared" si="2"/>
        <v>822.30527673022686</v>
      </c>
      <c r="H77">
        <v>826.39</v>
      </c>
      <c r="I77">
        <f t="shared" si="3"/>
        <v>4.0847232697731215</v>
      </c>
      <c r="L77" s="11"/>
    </row>
    <row r="78" spans="1:12">
      <c r="A78" s="1" t="s">
        <v>76</v>
      </c>
      <c r="B78" s="9">
        <v>3769.3128350000002</v>
      </c>
      <c r="C78" s="9">
        <v>786.80636100000004</v>
      </c>
      <c r="D78" s="1"/>
      <c r="E78" s="8">
        <v>5.7780889999999996</v>
      </c>
      <c r="G78">
        <f t="shared" si="2"/>
        <v>823.46479919452293</v>
      </c>
      <c r="H78">
        <v>827.26700000000005</v>
      </c>
      <c r="I78">
        <f t="shared" si="3"/>
        <v>3.8022008054771277</v>
      </c>
      <c r="L78" s="11"/>
    </row>
    <row r="79" spans="1:12">
      <c r="A79" s="1" t="s">
        <v>77</v>
      </c>
      <c r="B79" s="9">
        <v>3812.549258</v>
      </c>
      <c r="C79" s="9">
        <v>800.71159499999999</v>
      </c>
      <c r="D79" s="1"/>
      <c r="E79" s="8">
        <v>5.7787959999999998</v>
      </c>
      <c r="G79">
        <f t="shared" si="2"/>
        <v>824.60533409633501</v>
      </c>
      <c r="H79">
        <v>827.28800000000001</v>
      </c>
      <c r="I79">
        <f t="shared" si="3"/>
        <v>2.6826659036649971</v>
      </c>
      <c r="L79" s="11"/>
    </row>
    <row r="80" spans="1:12">
      <c r="A80" s="1" t="s">
        <v>78</v>
      </c>
      <c r="B80" s="9">
        <v>3855.6574620000001</v>
      </c>
      <c r="C80" s="9">
        <v>817.16804300000001</v>
      </c>
      <c r="D80" s="1"/>
      <c r="E80" s="8">
        <v>5.7792370000000002</v>
      </c>
      <c r="G80">
        <f t="shared" si="2"/>
        <v>825.72968193157192</v>
      </c>
      <c r="H80">
        <v>828.08299999999997</v>
      </c>
      <c r="I80">
        <f t="shared" si="3"/>
        <v>2.3533180684280524</v>
      </c>
      <c r="L80" s="11"/>
    </row>
    <row r="81" spans="1:12">
      <c r="A81" s="1" t="s">
        <v>79</v>
      </c>
      <c r="B81" s="9">
        <v>3898.4868569999999</v>
      </c>
      <c r="C81" s="9">
        <v>835.28979400000003</v>
      </c>
      <c r="D81" s="1"/>
      <c r="E81" s="8">
        <v>5.7803139999999997</v>
      </c>
      <c r="G81">
        <f t="shared" si="2"/>
        <v>826.834377144732</v>
      </c>
      <c r="H81">
        <v>828.84299999999996</v>
      </c>
      <c r="I81">
        <f t="shared" si="3"/>
        <v>2.0086228552679586</v>
      </c>
      <c r="L81" s="11"/>
    </row>
    <row r="82" spans="1:12">
      <c r="A82" s="1" t="s">
        <v>80</v>
      </c>
      <c r="B82" s="9">
        <v>3940.6224520000001</v>
      </c>
      <c r="C82" s="9">
        <v>853.46001100000001</v>
      </c>
      <c r="D82" s="1"/>
      <c r="E82" s="8">
        <v>5.7815370000000001</v>
      </c>
      <c r="G82">
        <f t="shared" si="2"/>
        <v>827.90939725551368</v>
      </c>
      <c r="H82">
        <v>830.88300000000004</v>
      </c>
      <c r="I82">
        <f t="shared" si="3"/>
        <v>2.9736027444863566</v>
      </c>
      <c r="L82" s="11"/>
    </row>
    <row r="83" spans="1:12">
      <c r="A83" s="1" t="s">
        <v>81</v>
      </c>
      <c r="B83" s="9">
        <v>3982.6051870000001</v>
      </c>
      <c r="C83" s="9">
        <v>872.19053599999995</v>
      </c>
      <c r="D83" s="1"/>
      <c r="E83" s="8">
        <v>5.7866030000000004</v>
      </c>
      <c r="G83">
        <f t="shared" si="2"/>
        <v>828.96914537392342</v>
      </c>
      <c r="H83">
        <v>832.56600000000003</v>
      </c>
      <c r="I83">
        <f t="shared" si="3"/>
        <v>3.5968546260766061</v>
      </c>
      <c r="L83" s="11"/>
    </row>
    <row r="84" spans="1:12">
      <c r="A84" s="1" t="s">
        <v>82</v>
      </c>
      <c r="B84" s="9">
        <v>4024.2823910000002</v>
      </c>
      <c r="C84" s="9">
        <v>889.809079</v>
      </c>
      <c r="D84" s="1"/>
      <c r="E84" s="8">
        <v>5.7945760000000002</v>
      </c>
      <c r="G84">
        <f t="shared" si="2"/>
        <v>830.01018860071679</v>
      </c>
      <c r="H84">
        <v>833.24800000000005</v>
      </c>
      <c r="I84">
        <f t="shared" si="3"/>
        <v>3.2378113992832596</v>
      </c>
      <c r="L84" s="11"/>
    </row>
    <row r="85" spans="1:12">
      <c r="A85" s="1" t="s">
        <v>83</v>
      </c>
      <c r="B85" s="9">
        <v>4065.6555490000001</v>
      </c>
      <c r="C85" s="9">
        <v>911.43866100000002</v>
      </c>
      <c r="D85" s="1"/>
      <c r="E85" s="8">
        <v>5.8054639999999997</v>
      </c>
      <c r="G85">
        <f t="shared" si="2"/>
        <v>831.03302756465064</v>
      </c>
      <c r="H85">
        <v>833.68</v>
      </c>
      <c r="I85">
        <f t="shared" si="3"/>
        <v>2.646972435349312</v>
      </c>
      <c r="L85" s="11"/>
    </row>
    <row r="86" spans="1:12">
      <c r="A86" s="1" t="s">
        <v>84</v>
      </c>
      <c r="B86" s="9">
        <v>4106.9804080000004</v>
      </c>
      <c r="C86" s="9">
        <v>929.984644</v>
      </c>
      <c r="D86" s="1"/>
      <c r="E86" s="8">
        <v>5.8224280000000004</v>
      </c>
      <c r="G86">
        <f t="shared" si="2"/>
        <v>832.04433435531678</v>
      </c>
      <c r="H86">
        <v>835.24300000000005</v>
      </c>
      <c r="I86">
        <f t="shared" si="3"/>
        <v>3.198665644683274</v>
      </c>
      <c r="L86" s="11"/>
    </row>
    <row r="87" spans="1:12">
      <c r="A87" s="1" t="s">
        <v>85</v>
      </c>
      <c r="B87" s="9">
        <v>4147.8439710000002</v>
      </c>
      <c r="C87" s="9">
        <v>951.76427799999999</v>
      </c>
      <c r="D87" s="1"/>
      <c r="E87" s="8">
        <v>5.8363069999999997</v>
      </c>
      <c r="G87">
        <f t="shared" si="2"/>
        <v>833.03439531645984</v>
      </c>
      <c r="H87">
        <v>835.53399999999999</v>
      </c>
      <c r="I87">
        <f t="shared" si="3"/>
        <v>2.4996046835401557</v>
      </c>
      <c r="L87" s="11"/>
    </row>
    <row r="88" spans="1:12">
      <c r="A88" s="1" t="s">
        <v>86</v>
      </c>
      <c r="B88" s="9">
        <v>4187.9727560000001</v>
      </c>
      <c r="C88" s="9">
        <v>974.91817800000001</v>
      </c>
      <c r="D88" s="1"/>
      <c r="E88" s="8">
        <v>5.8500959999999997</v>
      </c>
      <c r="G88">
        <f t="shared" si="2"/>
        <v>833.99720667161648</v>
      </c>
      <c r="H88">
        <v>836.16399999999999</v>
      </c>
      <c r="I88">
        <f t="shared" si="3"/>
        <v>2.1667933283835055</v>
      </c>
      <c r="L88" s="11"/>
    </row>
    <row r="89" spans="1:12">
      <c r="A89" s="1" t="s">
        <v>87</v>
      </c>
      <c r="B89" s="9">
        <v>4227.1533280000003</v>
      </c>
      <c r="C89" s="9">
        <v>996.38231099999996</v>
      </c>
      <c r="D89" s="1"/>
      <c r="E89" s="8">
        <v>5.8634700000000004</v>
      </c>
      <c r="G89">
        <f t="shared" si="2"/>
        <v>834.92840733889329</v>
      </c>
      <c r="H89">
        <v>835.69399999999996</v>
      </c>
      <c r="I89">
        <f t="shared" si="3"/>
        <v>0.76559266110666613</v>
      </c>
      <c r="L89" s="11"/>
    </row>
    <row r="90" spans="1:12">
      <c r="A90" s="1" t="s">
        <v>88</v>
      </c>
      <c r="B90" s="9">
        <v>4265.049516</v>
      </c>
      <c r="C90" s="9">
        <v>1019.261533</v>
      </c>
      <c r="D90" s="1"/>
      <c r="E90" s="8">
        <v>5.8768079999999996</v>
      </c>
      <c r="G90">
        <f t="shared" si="2"/>
        <v>835.82090697059823</v>
      </c>
      <c r="H90">
        <v>835.53700000000003</v>
      </c>
      <c r="I90">
        <f t="shared" si="3"/>
        <v>-0.28390697059819558</v>
      </c>
      <c r="L90" s="11"/>
    </row>
    <row r="91" spans="1:12">
      <c r="A91" s="1" t="s">
        <v>89</v>
      </c>
      <c r="B91" s="9">
        <v>4301.6531530000002</v>
      </c>
      <c r="C91" s="9">
        <v>1042.763741</v>
      </c>
      <c r="D91" s="1"/>
      <c r="E91" s="8">
        <v>5.888649</v>
      </c>
      <c r="G91">
        <f t="shared" si="2"/>
        <v>836.67546819841266</v>
      </c>
      <c r="H91">
        <v>835.71799999999996</v>
      </c>
      <c r="I91">
        <f t="shared" si="3"/>
        <v>-0.95746819841269826</v>
      </c>
      <c r="L91" s="11"/>
    </row>
    <row r="92" spans="1:12">
      <c r="A92" s="1" t="s">
        <v>90</v>
      </c>
      <c r="B92" s="9">
        <v>4337.1988439999996</v>
      </c>
      <c r="C92" s="9">
        <v>1059.6644209999999</v>
      </c>
      <c r="D92" s="1"/>
      <c r="E92" s="8">
        <v>5.8997169999999999</v>
      </c>
      <c r="G92">
        <f t="shared" si="2"/>
        <v>837.49839910665889</v>
      </c>
      <c r="H92">
        <v>836.60400000000004</v>
      </c>
      <c r="I92">
        <f t="shared" si="3"/>
        <v>-0.89439910665885236</v>
      </c>
      <c r="L92" s="11"/>
    </row>
    <row r="93" spans="1:12">
      <c r="A93" s="1" t="s">
        <v>91</v>
      </c>
      <c r="B93" s="9">
        <v>4371.8466440000002</v>
      </c>
      <c r="C93" s="9">
        <v>1081.6822970000001</v>
      </c>
      <c r="D93" s="1"/>
      <c r="E93" s="8">
        <v>5.9103770000000004</v>
      </c>
      <c r="G93">
        <f t="shared" si="2"/>
        <v>838.29407718285222</v>
      </c>
      <c r="H93">
        <v>835.53800000000001</v>
      </c>
      <c r="I93">
        <f t="shared" si="3"/>
        <v>-2.7560771828522093</v>
      </c>
      <c r="L93" s="11"/>
    </row>
    <row r="94" spans="1:12">
      <c r="A94" s="1" t="s">
        <v>92</v>
      </c>
      <c r="B94" s="9">
        <v>4405.7568609999998</v>
      </c>
      <c r="C94" s="9">
        <v>1106.505836</v>
      </c>
      <c r="D94" s="1"/>
      <c r="E94" s="8">
        <v>5.9164950000000003</v>
      </c>
      <c r="G94">
        <f t="shared" si="2"/>
        <v>839.06673422263611</v>
      </c>
      <c r="H94">
        <v>838.25800000000004</v>
      </c>
      <c r="I94">
        <f t="shared" si="3"/>
        <v>-0.80873422263607608</v>
      </c>
      <c r="L94" s="11"/>
    </row>
    <row r="95" spans="1:12">
      <c r="A95" s="1" t="s">
        <v>93</v>
      </c>
      <c r="B95" s="9">
        <v>4439.2933439999997</v>
      </c>
      <c r="C95" s="9">
        <v>1129.8445489999999</v>
      </c>
      <c r="D95" s="1"/>
      <c r="E95" s="8">
        <v>5.9305029999999999</v>
      </c>
      <c r="G95">
        <f t="shared" si="2"/>
        <v>839.82504860027325</v>
      </c>
      <c r="H95">
        <v>838.82399999999996</v>
      </c>
      <c r="I95">
        <f t="shared" si="3"/>
        <v>-1.0010486002732932</v>
      </c>
      <c r="L95" s="11"/>
    </row>
    <row r="96" spans="1:12">
      <c r="A96" s="1" t="s">
        <v>94</v>
      </c>
      <c r="B96" s="9">
        <v>4472.6811049999997</v>
      </c>
      <c r="C96" s="9">
        <v>1149.7026780000001</v>
      </c>
      <c r="D96" s="1"/>
      <c r="E96" s="8">
        <v>5.9480880000000003</v>
      </c>
      <c r="G96">
        <f t="shared" si="2"/>
        <v>840.57433075759104</v>
      </c>
      <c r="H96">
        <v>839.61900000000003</v>
      </c>
      <c r="I96">
        <f t="shared" si="3"/>
        <v>-0.95533075759101393</v>
      </c>
      <c r="L96" s="11"/>
    </row>
    <row r="97" spans="1:12">
      <c r="A97" s="1" t="s">
        <v>95</v>
      </c>
      <c r="B97" s="9">
        <v>4506.1996820000004</v>
      </c>
      <c r="C97" s="9">
        <v>1167.511276</v>
      </c>
      <c r="D97" s="1"/>
      <c r="E97" s="8">
        <v>5.9692540000000003</v>
      </c>
      <c r="G97">
        <f t="shared" si="2"/>
        <v>841.32094347018449</v>
      </c>
      <c r="H97">
        <v>839.89700000000005</v>
      </c>
      <c r="I97">
        <f t="shared" si="3"/>
        <v>-1.4239434701844402</v>
      </c>
      <c r="L97" s="11"/>
    </row>
    <row r="98" spans="1:12">
      <c r="A98" s="1" t="s">
        <v>96</v>
      </c>
      <c r="B98" s="9">
        <v>4540.2612660000004</v>
      </c>
      <c r="C98" s="9">
        <v>1195.5869990000001</v>
      </c>
      <c r="D98" s="1"/>
      <c r="E98" s="8">
        <v>5.9968170000000001</v>
      </c>
      <c r="G98">
        <f t="shared" si="2"/>
        <v>842.07398369566886</v>
      </c>
      <c r="H98">
        <v>841.66899999999998</v>
      </c>
      <c r="I98">
        <f t="shared" si="3"/>
        <v>-0.40498369566887504</v>
      </c>
      <c r="L98" s="11"/>
    </row>
    <row r="99" spans="1:12">
      <c r="A99" s="1" t="s">
        <v>97</v>
      </c>
      <c r="B99" s="9">
        <v>4574.7386649999999</v>
      </c>
      <c r="C99" s="9">
        <v>1211.665283</v>
      </c>
      <c r="D99" s="1"/>
      <c r="E99" s="8">
        <v>6.0220760000000002</v>
      </c>
      <c r="G99">
        <f t="shared" si="2"/>
        <v>842.83048536737033</v>
      </c>
      <c r="H99">
        <v>844.01300000000003</v>
      </c>
      <c r="I99">
        <f t="shared" si="3"/>
        <v>1.1825146326297045</v>
      </c>
      <c r="L99" s="11"/>
    </row>
    <row r="100" spans="1:12">
      <c r="A100" s="1" t="s">
        <v>98</v>
      </c>
      <c r="B100" s="9">
        <v>4610.1109779999997</v>
      </c>
      <c r="C100" s="9">
        <v>1232.190462</v>
      </c>
      <c r="D100" s="1"/>
      <c r="E100" s="8">
        <v>6.0474759999999996</v>
      </c>
      <c r="G100">
        <f t="shared" si="2"/>
        <v>843.60072090198082</v>
      </c>
      <c r="H100">
        <v>844.96699999999998</v>
      </c>
      <c r="I100">
        <f t="shared" si="3"/>
        <v>1.366279098019163</v>
      </c>
      <c r="L100" s="11"/>
    </row>
    <row r="101" spans="1:12">
      <c r="A101" s="1" t="s">
        <v>99</v>
      </c>
      <c r="B101" s="9">
        <v>4646.6374770000002</v>
      </c>
      <c r="C101" s="9">
        <v>1256.4972399999999</v>
      </c>
      <c r="D101" s="1"/>
      <c r="E101" s="8">
        <v>6.0722779999999998</v>
      </c>
      <c r="G101">
        <f t="shared" si="2"/>
        <v>844.38991137758853</v>
      </c>
      <c r="H101">
        <v>846.6</v>
      </c>
      <c r="I101">
        <f t="shared" si="3"/>
        <v>2.2100886224114902</v>
      </c>
      <c r="L101" s="11"/>
    </row>
    <row r="102" spans="1:12">
      <c r="A102" s="1" t="s">
        <v>100</v>
      </c>
      <c r="B102" s="9">
        <v>4684.4874</v>
      </c>
      <c r="C102" s="9">
        <v>1283.268478</v>
      </c>
      <c r="D102" s="1"/>
      <c r="E102" s="8">
        <v>6.0973030000000001</v>
      </c>
      <c r="G102">
        <f t="shared" si="2"/>
        <v>845.20117756662034</v>
      </c>
      <c r="H102">
        <v>849.12599999999998</v>
      </c>
      <c r="I102">
        <f t="shared" si="3"/>
        <v>3.9248224333796315</v>
      </c>
      <c r="L102" s="11"/>
    </row>
    <row r="103" spans="1:12">
      <c r="A103" s="1" t="s">
        <v>101</v>
      </c>
      <c r="B103" s="9">
        <v>4724.0622899999998</v>
      </c>
      <c r="C103" s="9">
        <v>1315.698588</v>
      </c>
      <c r="D103" s="1"/>
      <c r="E103" s="8">
        <v>6.1180300000000001</v>
      </c>
      <c r="G103">
        <f t="shared" si="2"/>
        <v>846.04243630897611</v>
      </c>
      <c r="H103">
        <v>850.27599999999995</v>
      </c>
      <c r="I103">
        <f t="shared" si="3"/>
        <v>4.2335636910238463</v>
      </c>
      <c r="L103" s="11"/>
    </row>
    <row r="104" spans="1:12">
      <c r="A104" s="1" t="s">
        <v>102</v>
      </c>
      <c r="B104" s="9">
        <v>4765.1716569999999</v>
      </c>
      <c r="C104" s="9">
        <v>1352.4986710000001</v>
      </c>
      <c r="D104" s="1"/>
      <c r="E104" s="8">
        <v>6.1355089999999999</v>
      </c>
      <c r="G104">
        <f t="shared" si="2"/>
        <v>846.90888399934727</v>
      </c>
      <c r="H104">
        <v>849.74099999999999</v>
      </c>
      <c r="I104">
        <f t="shared" si="3"/>
        <v>2.832116000652718</v>
      </c>
      <c r="L104" s="11"/>
    </row>
    <row r="105" spans="1:12">
      <c r="A105" s="1" t="s">
        <v>103</v>
      </c>
      <c r="B105" s="9">
        <v>4807.7205199999999</v>
      </c>
      <c r="C105" s="9">
        <v>1387.9408370000001</v>
      </c>
      <c r="D105" s="1"/>
      <c r="E105" s="8">
        <v>6.1494660000000003</v>
      </c>
      <c r="G105">
        <f t="shared" si="2"/>
        <v>847.7978346405738</v>
      </c>
      <c r="H105">
        <v>850.69100000000003</v>
      </c>
      <c r="I105">
        <f t="shared" si="3"/>
        <v>2.8931653594262343</v>
      </c>
      <c r="L105" s="11"/>
    </row>
    <row r="106" spans="1:12">
      <c r="A106" s="1" t="s">
        <v>104</v>
      </c>
      <c r="B106" s="9">
        <v>4851.7167319999999</v>
      </c>
      <c r="C106" s="9">
        <v>1429.5583349999999</v>
      </c>
      <c r="D106" s="1"/>
      <c r="E106" s="8">
        <v>6.1598490000000004</v>
      </c>
      <c r="G106">
        <f t="shared" si="2"/>
        <v>848.70878866613941</v>
      </c>
      <c r="H106">
        <v>849.81</v>
      </c>
      <c r="I106">
        <f t="shared" si="3"/>
        <v>1.1012113338605332</v>
      </c>
      <c r="L106" s="11"/>
    </row>
    <row r="107" spans="1:12">
      <c r="A107" s="1" t="s">
        <v>105</v>
      </c>
      <c r="B107" s="9">
        <v>4896.8897340000003</v>
      </c>
      <c r="C107" s="9">
        <v>1475.188032</v>
      </c>
      <c r="D107" s="1"/>
      <c r="E107" s="8">
        <v>6.1667740000000002</v>
      </c>
      <c r="G107">
        <f t="shared" si="2"/>
        <v>849.63555343975497</v>
      </c>
      <c r="H107">
        <v>850.06500000000005</v>
      </c>
      <c r="I107">
        <f t="shared" si="3"/>
        <v>0.42944656024508276</v>
      </c>
      <c r="L107" s="11"/>
    </row>
    <row r="108" spans="1:12">
      <c r="A108" s="1" t="s">
        <v>106</v>
      </c>
      <c r="B108" s="9">
        <v>4942.3694859999996</v>
      </c>
      <c r="C108" s="9">
        <v>1535.248233</v>
      </c>
      <c r="D108" s="1"/>
      <c r="E108" s="8">
        <v>6.1706209999999997</v>
      </c>
      <c r="G108">
        <f t="shared" si="2"/>
        <v>850.56001482216584</v>
      </c>
      <c r="H108">
        <v>849.072</v>
      </c>
      <c r="I108">
        <f t="shared" si="3"/>
        <v>-1.4880148221658374</v>
      </c>
      <c r="L108" s="11"/>
    </row>
    <row r="109" spans="1:12">
      <c r="A109" s="1" t="s">
        <v>107</v>
      </c>
      <c r="B109" s="9">
        <v>4987.5710399999998</v>
      </c>
      <c r="C109" s="9">
        <v>1597.119999</v>
      </c>
      <c r="D109" s="1"/>
      <c r="E109" s="8">
        <v>6.1719679999999997</v>
      </c>
      <c r="G109">
        <f t="shared" si="2"/>
        <v>851.47043047057025</v>
      </c>
      <c r="H109">
        <v>848.67700000000002</v>
      </c>
      <c r="I109">
        <f t="shared" si="3"/>
        <v>-2.7934304705702289</v>
      </c>
      <c r="L109" s="11"/>
    </row>
    <row r="110" spans="1:12">
      <c r="A110" s="1" t="s">
        <v>108</v>
      </c>
      <c r="B110" s="9">
        <v>5031.7773500000003</v>
      </c>
      <c r="C110" s="9">
        <v>1648.4102600000001</v>
      </c>
      <c r="D110" s="1"/>
      <c r="E110" s="8">
        <v>6.1671509999999996</v>
      </c>
      <c r="G110">
        <f t="shared" si="2"/>
        <v>852.35285505810077</v>
      </c>
      <c r="H110">
        <v>847.45399999999995</v>
      </c>
      <c r="I110">
        <f t="shared" si="3"/>
        <v>-4.8988550581008212</v>
      </c>
      <c r="L110" s="11"/>
    </row>
    <row r="111" spans="1:12">
      <c r="A111" s="1" t="s">
        <v>109</v>
      </c>
      <c r="B111" s="9">
        <v>5074.3745609999996</v>
      </c>
      <c r="C111" s="9">
        <v>1686.5698729999999</v>
      </c>
      <c r="D111" s="1"/>
      <c r="E111" s="8">
        <v>6.1682240000000004</v>
      </c>
      <c r="G111">
        <f t="shared" si="2"/>
        <v>853.19585571035896</v>
      </c>
      <c r="H111">
        <v>848.21500000000003</v>
      </c>
      <c r="I111">
        <f t="shared" si="3"/>
        <v>-4.9808557103589237</v>
      </c>
      <c r="L111" s="11"/>
    </row>
    <row r="112" spans="1:12">
      <c r="A112" s="1" t="s">
        <v>110</v>
      </c>
      <c r="B112" s="9">
        <v>5115.8761839999997</v>
      </c>
      <c r="C112" s="9">
        <v>1732.0822000000001</v>
      </c>
      <c r="D112" s="1"/>
      <c r="E112" s="8">
        <v>6.1713849999999999</v>
      </c>
      <c r="G112">
        <f t="shared" si="2"/>
        <v>854.01039606857728</v>
      </c>
      <c r="H112">
        <v>849.88499999999999</v>
      </c>
      <c r="I112">
        <f t="shared" si="3"/>
        <v>-4.1253960685772881</v>
      </c>
      <c r="L112" s="11"/>
    </row>
    <row r="113" spans="1:12">
      <c r="A113" s="1" t="s">
        <v>111</v>
      </c>
      <c r="B113" s="9">
        <v>5156.4551419999998</v>
      </c>
      <c r="C113" s="9">
        <v>1776.605055</v>
      </c>
      <c r="D113" s="1"/>
      <c r="E113" s="8">
        <v>6.1769400000000001</v>
      </c>
      <c r="G113">
        <f t="shared" si="2"/>
        <v>854.80046344067352</v>
      </c>
      <c r="H113">
        <v>851.18299999999999</v>
      </c>
      <c r="I113">
        <f t="shared" si="3"/>
        <v>-3.6174634406735322</v>
      </c>
      <c r="L113" s="11"/>
    </row>
    <row r="114" spans="1:12">
      <c r="A114" s="1" t="s">
        <v>112</v>
      </c>
      <c r="B114" s="9">
        <v>5196.0977949999997</v>
      </c>
      <c r="C114" s="9">
        <v>1810.372433</v>
      </c>
      <c r="D114" s="1"/>
      <c r="E114" s="8">
        <v>6.188612</v>
      </c>
      <c r="G114">
        <f t="shared" si="2"/>
        <v>855.56631988219965</v>
      </c>
      <c r="H114">
        <v>853.43100000000004</v>
      </c>
      <c r="I114">
        <f t="shared" si="3"/>
        <v>-2.1353198821996102</v>
      </c>
      <c r="L114" s="11"/>
    </row>
    <row r="115" spans="1:12">
      <c r="A115" s="1" t="s">
        <v>113</v>
      </c>
      <c r="B115" s="9">
        <v>5235.8088019999996</v>
      </c>
      <c r="C115" s="9">
        <v>1843.4235630000001</v>
      </c>
      <c r="D115" s="1"/>
      <c r="E115" s="8">
        <v>6.1966789999999996</v>
      </c>
      <c r="G115">
        <f t="shared" si="2"/>
        <v>856.32766103202835</v>
      </c>
      <c r="H115">
        <v>854.18</v>
      </c>
      <c r="I115">
        <f t="shared" si="3"/>
        <v>-2.1476610320283953</v>
      </c>
      <c r="L115" s="11"/>
    </row>
    <row r="116" spans="1:12">
      <c r="A116" s="1" t="s">
        <v>114</v>
      </c>
      <c r="B116" s="9">
        <v>5275.8047399999996</v>
      </c>
      <c r="C116" s="9">
        <v>1882.4071309999999</v>
      </c>
      <c r="D116" s="1"/>
      <c r="E116" s="8">
        <v>6.204637</v>
      </c>
      <c r="G116">
        <f t="shared" si="2"/>
        <v>857.08865040545504</v>
      </c>
      <c r="H116">
        <v>854.66899999999998</v>
      </c>
      <c r="I116">
        <f t="shared" si="3"/>
        <v>-2.4196504054550587</v>
      </c>
      <c r="L116" s="11"/>
    </row>
    <row r="117" spans="1:12">
      <c r="A117" s="1" t="s">
        <v>115</v>
      </c>
      <c r="B117" s="9">
        <v>5316.5032279999996</v>
      </c>
      <c r="C117" s="9">
        <v>1929.4121869999999</v>
      </c>
      <c r="D117" s="1"/>
      <c r="E117" s="8">
        <v>6.2123439999999999</v>
      </c>
      <c r="G117">
        <f t="shared" si="2"/>
        <v>857.85710782573256</v>
      </c>
      <c r="H117">
        <v>855.39200000000005</v>
      </c>
      <c r="I117">
        <f t="shared" si="3"/>
        <v>-2.4651078257325025</v>
      </c>
      <c r="L117" s="11"/>
    </row>
    <row r="118" spans="1:12">
      <c r="A118" s="1" t="s">
        <v>116</v>
      </c>
      <c r="B118" s="9">
        <v>5358.7493000000004</v>
      </c>
      <c r="C118" s="9">
        <v>1977.4320789999999</v>
      </c>
      <c r="D118" s="1"/>
      <c r="E118" s="8">
        <v>6.2166639999999997</v>
      </c>
      <c r="G118">
        <f t="shared" si="2"/>
        <v>858.64858872847003</v>
      </c>
      <c r="H118">
        <v>856.54700000000003</v>
      </c>
      <c r="I118">
        <f t="shared" si="3"/>
        <v>-2.1015887284700057</v>
      </c>
      <c r="L118" s="11"/>
    </row>
    <row r="119" spans="1:12">
      <c r="A119" s="1" t="s">
        <v>117</v>
      </c>
      <c r="B119" s="9">
        <v>5401.7062340000002</v>
      </c>
      <c r="C119" s="9">
        <v>2025.1536840000001</v>
      </c>
      <c r="D119" s="1"/>
      <c r="E119" s="8">
        <v>6.2254360000000002</v>
      </c>
      <c r="G119">
        <f t="shared" si="2"/>
        <v>859.44701519038506</v>
      </c>
      <c r="H119">
        <v>858.51400000000001</v>
      </c>
      <c r="I119">
        <f t="shared" si="3"/>
        <v>-0.93301519038504921</v>
      </c>
      <c r="L119" s="11"/>
    </row>
    <row r="120" spans="1:12">
      <c r="A120" s="1" t="s">
        <v>118</v>
      </c>
      <c r="B120" s="9">
        <v>5446.0616239999999</v>
      </c>
      <c r="C120" s="9">
        <v>2069.993563</v>
      </c>
      <c r="D120" s="1"/>
      <c r="E120" s="8">
        <v>6.2353810000000003</v>
      </c>
      <c r="G120">
        <f t="shared" si="2"/>
        <v>860.26479886305742</v>
      </c>
      <c r="H120">
        <v>860.28700000000003</v>
      </c>
      <c r="I120">
        <f t="shared" si="3"/>
        <v>2.220113694261272E-2</v>
      </c>
      <c r="L120" s="11"/>
    </row>
    <row r="121" spans="1:12">
      <c r="A121" s="1" t="s">
        <v>119</v>
      </c>
      <c r="B121" s="9">
        <v>5491.9796319999996</v>
      </c>
      <c r="C121" s="9">
        <v>2122.759967</v>
      </c>
      <c r="D121" s="1"/>
      <c r="E121" s="8">
        <v>6.2460699999999996</v>
      </c>
      <c r="G121">
        <f t="shared" si="2"/>
        <v>861.10440582138312</v>
      </c>
      <c r="H121">
        <v>860.26599999999996</v>
      </c>
      <c r="I121">
        <f t="shared" si="3"/>
        <v>-0.83840582138316222</v>
      </c>
      <c r="L121" s="11"/>
    </row>
    <row r="122" spans="1:12">
      <c r="A122" s="1" t="s">
        <v>120</v>
      </c>
      <c r="B122" s="9">
        <v>5539.3067629999996</v>
      </c>
      <c r="C122" s="9">
        <v>2176.3936269999999</v>
      </c>
      <c r="D122" s="1"/>
      <c r="E122" s="8">
        <v>6.2618029999999996</v>
      </c>
      <c r="G122">
        <f t="shared" si="2"/>
        <v>861.96246388790473</v>
      </c>
      <c r="H122">
        <v>860.60699999999997</v>
      </c>
      <c r="I122">
        <f t="shared" si="3"/>
        <v>-1.3554638879047616</v>
      </c>
      <c r="L122" s="11"/>
    </row>
    <row r="123" spans="1:12">
      <c r="A123" s="1" t="s">
        <v>121</v>
      </c>
      <c r="B123" s="9">
        <v>5589.1484419999997</v>
      </c>
      <c r="C123" s="9">
        <v>2238.3421680000001</v>
      </c>
      <c r="D123" s="1"/>
      <c r="E123" s="8">
        <v>6.2692420000000002</v>
      </c>
      <c r="G123">
        <f t="shared" si="2"/>
        <v>862.85822185877782</v>
      </c>
      <c r="H123">
        <v>864.46600000000001</v>
      </c>
      <c r="I123">
        <f t="shared" si="3"/>
        <v>1.6077781412221839</v>
      </c>
      <c r="L123" s="11"/>
    </row>
    <row r="124" spans="1:12">
      <c r="A124" s="1" t="s">
        <v>122</v>
      </c>
      <c r="B124" s="9">
        <v>5640.0339430000004</v>
      </c>
      <c r="C124" s="9">
        <v>2297.8062289999998</v>
      </c>
      <c r="D124" s="1"/>
      <c r="E124" s="8">
        <v>6.2727810000000002</v>
      </c>
      <c r="G124">
        <f t="shared" si="2"/>
        <v>863.76453627364072</v>
      </c>
      <c r="H124">
        <v>865.44100000000003</v>
      </c>
      <c r="I124">
        <f t="shared" si="3"/>
        <v>1.6764637263593158</v>
      </c>
      <c r="L124" s="11"/>
    </row>
    <row r="125" spans="1:12">
      <c r="A125" s="1" t="s">
        <v>123</v>
      </c>
      <c r="B125" s="9">
        <v>5691.2301550000002</v>
      </c>
      <c r="C125" s="9">
        <v>2365.901288</v>
      </c>
      <c r="D125" s="1"/>
      <c r="E125" s="8">
        <v>6.2721819999999999</v>
      </c>
      <c r="G125">
        <f t="shared" si="2"/>
        <v>864.66816997112198</v>
      </c>
      <c r="H125">
        <v>866.755</v>
      </c>
      <c r="I125">
        <f t="shared" si="3"/>
        <v>2.0868300288780119</v>
      </c>
      <c r="L125" s="11"/>
    </row>
    <row r="126" spans="1:12">
      <c r="A126" s="1" t="s">
        <v>124</v>
      </c>
      <c r="B126" s="9">
        <v>5742.3647540000002</v>
      </c>
      <c r="C126" s="9">
        <v>2430.9726949999999</v>
      </c>
      <c r="D126" s="1"/>
      <c r="E126" s="8">
        <v>6.2640940000000001</v>
      </c>
      <c r="G126">
        <f t="shared" si="2"/>
        <v>865.5626382522737</v>
      </c>
      <c r="H126">
        <v>866.92200000000003</v>
      </c>
      <c r="I126">
        <f t="shared" si="3"/>
        <v>1.3593617477263251</v>
      </c>
      <c r="L126" s="11"/>
    </row>
    <row r="127" spans="1:12">
      <c r="A127" s="1" t="s">
        <v>125</v>
      </c>
      <c r="B127" s="9">
        <v>5791.8565319999998</v>
      </c>
      <c r="C127" s="9">
        <v>2511.5806659999998</v>
      </c>
      <c r="D127" s="1"/>
      <c r="E127" s="8">
        <v>6.2576260000000001</v>
      </c>
      <c r="G127">
        <f t="shared" si="2"/>
        <v>866.42081637311458</v>
      </c>
      <c r="H127">
        <v>867.01599999999996</v>
      </c>
      <c r="I127">
        <f t="shared" si="3"/>
        <v>0.59518362688538673</v>
      </c>
      <c r="L127" s="11"/>
    </row>
    <row r="128" spans="1:12">
      <c r="A128" s="1" t="s">
        <v>126</v>
      </c>
      <c r="B128" s="9">
        <v>5838.8389319999997</v>
      </c>
      <c r="C128" s="9">
        <v>2584.2701109999998</v>
      </c>
      <c r="D128" s="1"/>
      <c r="E128" s="8">
        <v>6.249714</v>
      </c>
      <c r="G128">
        <f t="shared" si="2"/>
        <v>867.22872430426469</v>
      </c>
      <c r="H128">
        <v>867.73199999999997</v>
      </c>
      <c r="I128">
        <f t="shared" si="3"/>
        <v>0.50327569573528308</v>
      </c>
      <c r="L128" s="11"/>
    </row>
    <row r="129" spans="1:12">
      <c r="A129" s="1" t="s">
        <v>127</v>
      </c>
      <c r="B129" s="9">
        <v>5882.5528359999998</v>
      </c>
      <c r="C129" s="9">
        <v>2655.1490480000002</v>
      </c>
      <c r="D129" s="1"/>
      <c r="E129" s="8">
        <v>6.2406969999999999</v>
      </c>
      <c r="G129">
        <f t="shared" si="2"/>
        <v>867.97461024566337</v>
      </c>
      <c r="H129">
        <v>868.00699999999995</v>
      </c>
      <c r="I129">
        <f t="shared" si="3"/>
        <v>3.2389754336577425E-2</v>
      </c>
      <c r="L129" s="11"/>
    </row>
    <row r="130" spans="1:12">
      <c r="A130" s="1" t="s">
        <v>128</v>
      </c>
      <c r="B130" s="9">
        <v>5921.6469690000004</v>
      </c>
      <c r="C130" s="9">
        <v>2731.4188810000001</v>
      </c>
      <c r="D130" s="1"/>
      <c r="E130" s="8">
        <v>6.2313080000000003</v>
      </c>
      <c r="G130">
        <f t="shared" si="2"/>
        <v>868.63698934094054</v>
      </c>
      <c r="H130">
        <v>868.32899999999995</v>
      </c>
      <c r="I130">
        <f t="shared" si="3"/>
        <v>-0.30798934094059405</v>
      </c>
      <c r="L130" s="11"/>
    </row>
    <row r="131" spans="1:12">
      <c r="A131" s="1" t="s">
        <v>129</v>
      </c>
      <c r="B131" s="9">
        <v>5956.0460229999999</v>
      </c>
      <c r="C131" s="9">
        <v>2808.6330619999999</v>
      </c>
      <c r="D131" s="1"/>
      <c r="E131" s="8">
        <v>6.2205630000000003</v>
      </c>
      <c r="G131">
        <f t="shared" si="2"/>
        <v>869.21621209399279</v>
      </c>
      <c r="H131">
        <v>866.25800000000004</v>
      </c>
      <c r="I131">
        <f t="shared" si="3"/>
        <v>-2.9582120939927563</v>
      </c>
      <c r="L131" s="11"/>
    </row>
    <row r="132" spans="1:12">
      <c r="A132" s="1" t="s">
        <v>130</v>
      </c>
      <c r="B132" s="9">
        <v>5988.3510370000004</v>
      </c>
      <c r="C132" s="9">
        <v>2888.3014720000001</v>
      </c>
      <c r="D132" s="1"/>
      <c r="E132" s="8">
        <v>6.2091000000000003</v>
      </c>
      <c r="G132">
        <f t="shared" si="2"/>
        <v>869.75713672347274</v>
      </c>
      <c r="H132">
        <v>866.072</v>
      </c>
      <c r="I132">
        <f t="shared" si="3"/>
        <v>-3.6851367234727377</v>
      </c>
      <c r="L132" s="11"/>
    </row>
    <row r="133" spans="1:12">
      <c r="A133" s="1" t="s">
        <v>131</v>
      </c>
      <c r="B133" s="9">
        <v>6020.0848990000004</v>
      </c>
      <c r="C133" s="9">
        <v>2985.420302</v>
      </c>
      <c r="D133" s="1"/>
      <c r="E133" s="8">
        <v>6.1970689999999999</v>
      </c>
      <c r="G133">
        <f t="shared" si="2"/>
        <v>870.28566410273436</v>
      </c>
      <c r="H133">
        <v>867.90499999999997</v>
      </c>
      <c r="I133">
        <f t="shared" si="3"/>
        <v>-2.3806641027343858</v>
      </c>
      <c r="L133" s="11"/>
    </row>
    <row r="134" spans="1:12">
      <c r="A134" s="1" t="s">
        <v>132</v>
      </c>
      <c r="B134" s="9">
        <v>6052.8783750000002</v>
      </c>
      <c r="C134" s="9">
        <v>3080.5519199999999</v>
      </c>
      <c r="D134" s="1"/>
      <c r="E134" s="8">
        <v>6.1850250000000004</v>
      </c>
      <c r="G134">
        <f t="shared" si="2"/>
        <v>870.82892023476677</v>
      </c>
      <c r="H134">
        <v>869.96100000000001</v>
      </c>
      <c r="I134">
        <f t="shared" si="3"/>
        <v>-0.86792023476675695</v>
      </c>
      <c r="L134" s="11"/>
    </row>
    <row r="135" spans="1:12">
      <c r="A135" s="1" t="s">
        <v>133</v>
      </c>
      <c r="B135" s="9">
        <v>6089.4366220000002</v>
      </c>
      <c r="C135" s="9">
        <v>3154.449959</v>
      </c>
      <c r="D135" s="1"/>
      <c r="E135" s="8">
        <v>6.1720420000000003</v>
      </c>
      <c r="G135">
        <f t="shared" ref="G135:G198" si="4">LN(B135)*100</f>
        <v>871.43108477219573</v>
      </c>
      <c r="H135">
        <v>869.16</v>
      </c>
      <c r="I135">
        <f t="shared" ref="I135:I198" si="5">H135-G135</f>
        <v>-2.2710847721957634</v>
      </c>
      <c r="L135" s="11"/>
    </row>
    <row r="136" spans="1:12">
      <c r="A136" s="1" t="s">
        <v>134</v>
      </c>
      <c r="B136" s="9">
        <v>6128.7644749999999</v>
      </c>
      <c r="C136" s="9">
        <v>3233.1684110000001</v>
      </c>
      <c r="D136" s="1"/>
      <c r="E136" s="8">
        <v>6.1586930000000004</v>
      </c>
      <c r="G136">
        <f t="shared" si="4"/>
        <v>872.07484547819479</v>
      </c>
      <c r="H136">
        <v>870.36800000000005</v>
      </c>
      <c r="I136">
        <f t="shared" si="5"/>
        <v>-1.7068454781947366</v>
      </c>
      <c r="L136" s="11"/>
    </row>
    <row r="137" spans="1:12">
      <c r="A137" s="1" t="s">
        <v>135</v>
      </c>
      <c r="B137" s="9">
        <v>6170.9811360000003</v>
      </c>
      <c r="C137" s="9">
        <v>3312.212415</v>
      </c>
      <c r="D137" s="1"/>
      <c r="E137" s="8">
        <v>6.1451669999999998</v>
      </c>
      <c r="G137">
        <f t="shared" si="4"/>
        <v>872.76131214374448</v>
      </c>
      <c r="H137">
        <v>869.11400000000003</v>
      </c>
      <c r="I137">
        <f t="shared" si="5"/>
        <v>-3.6473121437444433</v>
      </c>
      <c r="L137" s="11"/>
    </row>
    <row r="138" spans="1:12">
      <c r="A138" s="1" t="s">
        <v>136</v>
      </c>
      <c r="B138" s="9">
        <v>6217.2156629999999</v>
      </c>
      <c r="C138" s="9">
        <v>3384.0304850000002</v>
      </c>
      <c r="D138" s="1"/>
      <c r="E138" s="8">
        <v>6.1307739999999997</v>
      </c>
      <c r="G138">
        <f t="shared" si="4"/>
        <v>873.50774429068622</v>
      </c>
      <c r="H138">
        <v>867.46</v>
      </c>
      <c r="I138">
        <f t="shared" si="5"/>
        <v>-6.0477442906861825</v>
      </c>
      <c r="L138" s="11"/>
    </row>
    <row r="139" spans="1:12">
      <c r="A139" s="1" t="s">
        <v>137</v>
      </c>
      <c r="B139" s="9">
        <v>6264.664057</v>
      </c>
      <c r="C139" s="9">
        <v>3452.1431280000002</v>
      </c>
      <c r="D139" s="1"/>
      <c r="E139" s="8">
        <v>6.1180389999999996</v>
      </c>
      <c r="G139">
        <f t="shared" si="4"/>
        <v>874.26802437056961</v>
      </c>
      <c r="H139">
        <v>868</v>
      </c>
      <c r="I139">
        <f t="shared" si="5"/>
        <v>-6.2680243705696057</v>
      </c>
      <c r="L139" s="11"/>
    </row>
    <row r="140" spans="1:12">
      <c r="A140" s="1" t="s">
        <v>138</v>
      </c>
      <c r="B140" s="9">
        <v>6312.9610329999996</v>
      </c>
      <c r="C140" s="9">
        <v>3527.0513289999999</v>
      </c>
      <c r="D140" s="1"/>
      <c r="E140" s="8">
        <v>6.1062289999999999</v>
      </c>
      <c r="G140">
        <f t="shared" si="4"/>
        <v>875.03601058473885</v>
      </c>
      <c r="H140">
        <v>867.61400000000003</v>
      </c>
      <c r="I140">
        <f t="shared" si="5"/>
        <v>-7.422010584738814</v>
      </c>
      <c r="L140" s="11"/>
    </row>
    <row r="141" spans="1:12">
      <c r="A141" s="1" t="s">
        <v>139</v>
      </c>
      <c r="B141" s="9">
        <v>6361.2774449999997</v>
      </c>
      <c r="C141" s="9">
        <v>3591.7680839999998</v>
      </c>
      <c r="D141" s="1"/>
      <c r="E141" s="8">
        <v>6.0954459999999999</v>
      </c>
      <c r="G141">
        <f t="shared" si="4"/>
        <v>875.79844922973518</v>
      </c>
      <c r="H141">
        <v>867.69299999999998</v>
      </c>
      <c r="I141">
        <f t="shared" si="5"/>
        <v>-8.1054492297351999</v>
      </c>
      <c r="L141" s="11"/>
    </row>
    <row r="142" spans="1:12">
      <c r="A142" s="1" t="s">
        <v>140</v>
      </c>
      <c r="B142" s="9">
        <v>6407.5315129999999</v>
      </c>
      <c r="C142" s="9">
        <v>3648.832895</v>
      </c>
      <c r="D142" s="1"/>
      <c r="E142" s="8">
        <v>6.0863069999999997</v>
      </c>
      <c r="G142">
        <f t="shared" si="4"/>
        <v>876.5229376368934</v>
      </c>
      <c r="H142">
        <v>868.92899999999997</v>
      </c>
      <c r="I142">
        <f t="shared" si="5"/>
        <v>-7.593937636893429</v>
      </c>
      <c r="L142" s="11"/>
    </row>
    <row r="143" spans="1:12">
      <c r="A143" s="1" t="s">
        <v>141</v>
      </c>
      <c r="B143" s="9">
        <v>6453.0632839999998</v>
      </c>
      <c r="C143" s="9">
        <v>3701.6061610000002</v>
      </c>
      <c r="D143" s="1"/>
      <c r="E143" s="8">
        <v>6.0772839999999997</v>
      </c>
      <c r="G143">
        <f t="shared" si="4"/>
        <v>877.23102247992665</v>
      </c>
      <c r="H143">
        <v>871.15099999999995</v>
      </c>
      <c r="I143">
        <f t="shared" si="5"/>
        <v>-6.0800224799266971</v>
      </c>
      <c r="L143" s="11"/>
    </row>
    <row r="144" spans="1:12">
      <c r="A144" s="1" t="s">
        <v>142</v>
      </c>
      <c r="B144" s="9">
        <v>6498.792899</v>
      </c>
      <c r="C144" s="9">
        <v>3765.855521</v>
      </c>
      <c r="D144" s="1"/>
      <c r="E144" s="8">
        <v>6.0689089999999997</v>
      </c>
      <c r="G144">
        <f t="shared" si="4"/>
        <v>877.93717307917382</v>
      </c>
      <c r="H144">
        <v>873.10400000000004</v>
      </c>
      <c r="I144">
        <f t="shared" si="5"/>
        <v>-4.8331730791737755</v>
      </c>
      <c r="L144" s="11"/>
    </row>
    <row r="145" spans="1:12">
      <c r="A145" s="1" t="s">
        <v>143</v>
      </c>
      <c r="B145" s="9">
        <v>6545.4227279999996</v>
      </c>
      <c r="C145" s="9">
        <v>3820.3014290000001</v>
      </c>
      <c r="D145" s="1"/>
      <c r="E145" s="8">
        <v>6.0611160000000002</v>
      </c>
      <c r="G145">
        <f t="shared" si="4"/>
        <v>878.65212641880066</v>
      </c>
      <c r="H145">
        <v>875.15</v>
      </c>
      <c r="I145">
        <f t="shared" si="5"/>
        <v>-3.5021264188006853</v>
      </c>
      <c r="L145" s="11"/>
    </row>
    <row r="146" spans="1:12">
      <c r="A146" s="1" t="s">
        <v>144</v>
      </c>
      <c r="B146" s="9">
        <v>6594.1484710000004</v>
      </c>
      <c r="C146" s="9">
        <v>3896.5482729999999</v>
      </c>
      <c r="D146" s="1"/>
      <c r="E146" s="8">
        <v>6.0538299999999996</v>
      </c>
      <c r="G146">
        <f t="shared" si="4"/>
        <v>879.39379394534126</v>
      </c>
      <c r="H146">
        <v>877.07100000000003</v>
      </c>
      <c r="I146">
        <f t="shared" si="5"/>
        <v>-2.3227939453412318</v>
      </c>
      <c r="L146" s="11"/>
    </row>
    <row r="147" spans="1:12">
      <c r="A147" s="1" t="s">
        <v>145</v>
      </c>
      <c r="B147" s="9">
        <v>6645.2827180000004</v>
      </c>
      <c r="C147" s="9">
        <v>3962.183368</v>
      </c>
      <c r="D147" s="1"/>
      <c r="E147" s="8">
        <v>6.0469900000000001</v>
      </c>
      <c r="G147">
        <f t="shared" si="4"/>
        <v>880.16625162167088</v>
      </c>
      <c r="H147">
        <v>878.78300000000002</v>
      </c>
      <c r="I147">
        <f t="shared" si="5"/>
        <v>-1.3832516216708655</v>
      </c>
      <c r="L147" s="11"/>
    </row>
    <row r="148" spans="1:12">
      <c r="A148" s="1" t="s">
        <v>146</v>
      </c>
      <c r="B148" s="9">
        <v>6698.3450270000003</v>
      </c>
      <c r="C148" s="9">
        <v>4026.4421790000001</v>
      </c>
      <c r="D148" s="1"/>
      <c r="E148" s="8">
        <v>6.0405110000000004</v>
      </c>
      <c r="G148">
        <f t="shared" si="4"/>
        <v>880.96157639713192</v>
      </c>
      <c r="H148">
        <v>879.75</v>
      </c>
      <c r="I148">
        <f t="shared" si="5"/>
        <v>-1.2115763971319211</v>
      </c>
      <c r="L148" s="11"/>
    </row>
    <row r="149" spans="1:12">
      <c r="A149" s="1" t="s">
        <v>147</v>
      </c>
      <c r="B149" s="9">
        <v>6753.1858789999997</v>
      </c>
      <c r="C149" s="9">
        <v>4083.3813740000001</v>
      </c>
      <c r="D149" s="1"/>
      <c r="E149" s="8">
        <v>6.0343090000000004</v>
      </c>
      <c r="G149">
        <f t="shared" si="4"/>
        <v>881.77696545921458</v>
      </c>
      <c r="H149">
        <v>880.56100000000004</v>
      </c>
      <c r="I149">
        <f t="shared" si="5"/>
        <v>-1.2159654592145444</v>
      </c>
      <c r="L149" s="11"/>
    </row>
    <row r="150" spans="1:12">
      <c r="A150" s="1" t="s">
        <v>148</v>
      </c>
      <c r="B150" s="9">
        <v>6809.85923</v>
      </c>
      <c r="C150" s="9">
        <v>4164.7056089999996</v>
      </c>
      <c r="D150" s="1"/>
      <c r="E150" s="8">
        <v>6.0285659999999996</v>
      </c>
      <c r="G150">
        <f t="shared" si="4"/>
        <v>882.61267278579555</v>
      </c>
      <c r="H150">
        <v>881.5</v>
      </c>
      <c r="I150">
        <f t="shared" si="5"/>
        <v>-1.112672785795553</v>
      </c>
      <c r="L150" s="11"/>
    </row>
    <row r="151" spans="1:12">
      <c r="A151" s="1" t="s">
        <v>149</v>
      </c>
      <c r="B151" s="9">
        <v>6867.4539949999998</v>
      </c>
      <c r="C151" s="9">
        <v>4221.4926450000003</v>
      </c>
      <c r="D151" s="1"/>
      <c r="E151" s="8">
        <v>6.022519</v>
      </c>
      <c r="G151">
        <f t="shared" si="4"/>
        <v>883.45487190026881</v>
      </c>
      <c r="H151">
        <v>882.34299999999996</v>
      </c>
      <c r="I151">
        <f t="shared" si="5"/>
        <v>-1.1118719002688522</v>
      </c>
      <c r="L151" s="11"/>
    </row>
    <row r="152" spans="1:12">
      <c r="A152" s="1" t="s">
        <v>150</v>
      </c>
      <c r="B152" s="9">
        <v>6925.5629289999997</v>
      </c>
      <c r="C152" s="9">
        <v>4277.4354320000002</v>
      </c>
      <c r="D152" s="1"/>
      <c r="E152" s="8">
        <v>6.0163719999999996</v>
      </c>
      <c r="G152">
        <f t="shared" si="4"/>
        <v>884.29746171380168</v>
      </c>
      <c r="H152">
        <v>883.89300000000003</v>
      </c>
      <c r="I152">
        <f t="shared" si="5"/>
        <v>-0.40446171380165197</v>
      </c>
      <c r="L152" s="11"/>
    </row>
    <row r="153" spans="1:12">
      <c r="A153" s="1" t="s">
        <v>151</v>
      </c>
      <c r="B153" s="9">
        <v>6983.7008699999997</v>
      </c>
      <c r="C153" s="9">
        <v>4339.8113940000003</v>
      </c>
      <c r="D153" s="1"/>
      <c r="E153" s="8">
        <v>6.0100910000000001</v>
      </c>
      <c r="G153">
        <f t="shared" si="4"/>
        <v>885.13342658461602</v>
      </c>
      <c r="H153">
        <v>884.649</v>
      </c>
      <c r="I153">
        <f t="shared" si="5"/>
        <v>-0.48442658461601695</v>
      </c>
      <c r="L153" s="11"/>
    </row>
    <row r="154" spans="1:12">
      <c r="A154" s="1" t="s">
        <v>152</v>
      </c>
      <c r="B154" s="9">
        <v>7040.9805139999999</v>
      </c>
      <c r="C154" s="9">
        <v>4397.5851990000001</v>
      </c>
      <c r="D154" s="1"/>
      <c r="E154" s="8">
        <v>6.0030190000000001</v>
      </c>
      <c r="G154">
        <f t="shared" si="4"/>
        <v>885.9502717010688</v>
      </c>
      <c r="H154">
        <v>885.60599999999999</v>
      </c>
      <c r="I154">
        <f t="shared" si="5"/>
        <v>-0.34427170106880567</v>
      </c>
      <c r="L154" s="11"/>
    </row>
    <row r="155" spans="1:12">
      <c r="A155" s="1" t="s">
        <v>153</v>
      </c>
      <c r="B155" s="9">
        <v>7097.6469610000004</v>
      </c>
      <c r="C155" s="9">
        <v>4455.1220210000001</v>
      </c>
      <c r="D155" s="1"/>
      <c r="E155" s="8">
        <v>5.9967920000000001</v>
      </c>
      <c r="G155">
        <f t="shared" si="4"/>
        <v>886.75185941560062</v>
      </c>
      <c r="H155">
        <v>886.00699999999995</v>
      </c>
      <c r="I155">
        <f t="shared" si="5"/>
        <v>-0.74485941560067204</v>
      </c>
      <c r="L155" s="11"/>
    </row>
    <row r="156" spans="1:12">
      <c r="A156" s="1" t="s">
        <v>154</v>
      </c>
      <c r="B156" s="9">
        <v>7153.8686200000002</v>
      </c>
      <c r="C156" s="9">
        <v>4518.7411140000004</v>
      </c>
      <c r="D156" s="1"/>
      <c r="E156" s="8">
        <v>5.990729</v>
      </c>
      <c r="G156">
        <f t="shared" si="4"/>
        <v>887.54085550990317</v>
      </c>
      <c r="H156">
        <v>886.96600000000001</v>
      </c>
      <c r="I156">
        <f t="shared" si="5"/>
        <v>-0.57485550990315915</v>
      </c>
      <c r="L156" s="11"/>
    </row>
    <row r="157" spans="1:12">
      <c r="A157" s="1" t="s">
        <v>155</v>
      </c>
      <c r="B157" s="9">
        <v>7209.7656900000002</v>
      </c>
      <c r="C157" s="9">
        <v>4586.997128</v>
      </c>
      <c r="D157" s="1"/>
      <c r="E157" s="8">
        <v>5.9847479999999997</v>
      </c>
      <c r="G157">
        <f t="shared" si="4"/>
        <v>888.31917318313685</v>
      </c>
      <c r="H157">
        <v>887.44799999999998</v>
      </c>
      <c r="I157">
        <f t="shared" si="5"/>
        <v>-0.8711731831368752</v>
      </c>
      <c r="L157" s="11"/>
    </row>
    <row r="158" spans="1:12">
      <c r="A158" s="1" t="s">
        <v>156</v>
      </c>
      <c r="B158" s="9">
        <v>7265.5910160000003</v>
      </c>
      <c r="C158" s="9">
        <v>4658.8422710000004</v>
      </c>
      <c r="D158" s="1"/>
      <c r="E158" s="8">
        <v>5.9801080000000004</v>
      </c>
      <c r="G158">
        <f t="shared" si="4"/>
        <v>889.090492383114</v>
      </c>
      <c r="H158">
        <v>888.00099999999998</v>
      </c>
      <c r="I158">
        <f t="shared" si="5"/>
        <v>-1.0894923831140204</v>
      </c>
      <c r="L158" s="11"/>
    </row>
    <row r="159" spans="1:12">
      <c r="A159" s="1" t="s">
        <v>157</v>
      </c>
      <c r="B159" s="9">
        <v>7321.4535109999997</v>
      </c>
      <c r="C159" s="9">
        <v>4721.0196530000003</v>
      </c>
      <c r="D159" s="1"/>
      <c r="E159" s="8">
        <v>5.9731610000000002</v>
      </c>
      <c r="G159">
        <f t="shared" si="4"/>
        <v>889.85641543200268</v>
      </c>
      <c r="H159">
        <v>889.05899999999997</v>
      </c>
      <c r="I159">
        <f t="shared" si="5"/>
        <v>-0.79741543200270826</v>
      </c>
      <c r="L159" s="11"/>
    </row>
    <row r="160" spans="1:12">
      <c r="A160" s="1" t="s">
        <v>158</v>
      </c>
      <c r="B160" s="9">
        <v>7377.3973340000002</v>
      </c>
      <c r="C160" s="9">
        <v>4794.5705269999999</v>
      </c>
      <c r="D160" s="1"/>
      <c r="E160" s="8">
        <v>5.9652370000000001</v>
      </c>
      <c r="G160">
        <f t="shared" si="4"/>
        <v>890.61761906240258</v>
      </c>
      <c r="H160">
        <v>889.923</v>
      </c>
      <c r="I160">
        <f t="shared" si="5"/>
        <v>-0.69461906240258031</v>
      </c>
      <c r="L160" s="11"/>
    </row>
    <row r="161" spans="1:12">
      <c r="A161" s="1" t="s">
        <v>159</v>
      </c>
      <c r="B161" s="9">
        <v>7433.5242280000002</v>
      </c>
      <c r="C161" s="9">
        <v>4865.6876190000003</v>
      </c>
      <c r="D161" s="1"/>
      <c r="E161" s="8">
        <v>5.9563949999999997</v>
      </c>
      <c r="G161">
        <f t="shared" si="4"/>
        <v>891.37553493472126</v>
      </c>
      <c r="H161">
        <v>891.61900000000003</v>
      </c>
      <c r="I161">
        <f t="shared" si="5"/>
        <v>0.24346506527876954</v>
      </c>
      <c r="L161" s="11"/>
    </row>
    <row r="162" spans="1:12">
      <c r="A162" s="1" t="s">
        <v>160</v>
      </c>
      <c r="B162" s="9">
        <v>7490.0405840000003</v>
      </c>
      <c r="C162" s="9">
        <v>4942.0785779999997</v>
      </c>
      <c r="D162" s="1"/>
      <c r="E162" s="8">
        <v>5.9446640000000004</v>
      </c>
      <c r="G162">
        <f t="shared" si="4"/>
        <v>892.13294949211513</v>
      </c>
      <c r="H162">
        <v>892.13499999999999</v>
      </c>
      <c r="I162">
        <f t="shared" si="5"/>
        <v>2.0505078848600533E-3</v>
      </c>
      <c r="L162" s="11"/>
    </row>
    <row r="163" spans="1:12">
      <c r="A163" s="1" t="s">
        <v>161</v>
      </c>
      <c r="B163" s="9">
        <v>7546.7247699999998</v>
      </c>
      <c r="C163" s="9">
        <v>5027.4771069999997</v>
      </c>
      <c r="D163" s="1"/>
      <c r="E163" s="8">
        <v>5.9356819999999999</v>
      </c>
      <c r="G163">
        <f t="shared" si="4"/>
        <v>892.88689428243174</v>
      </c>
      <c r="H163">
        <v>893.41099999999994</v>
      </c>
      <c r="I163">
        <f t="shared" si="5"/>
        <v>0.52410571756820445</v>
      </c>
      <c r="L163" s="11"/>
    </row>
    <row r="164" spans="1:12">
      <c r="A164" s="1" t="s">
        <v>162</v>
      </c>
      <c r="B164" s="9">
        <v>7603.7558399999998</v>
      </c>
      <c r="C164" s="9">
        <v>5125.5397359999997</v>
      </c>
      <c r="D164" s="1"/>
      <c r="E164" s="8">
        <v>5.9274519999999997</v>
      </c>
      <c r="G164">
        <f t="shared" si="4"/>
        <v>893.63975936767054</v>
      </c>
      <c r="H164">
        <v>893.92600000000004</v>
      </c>
      <c r="I164">
        <f t="shared" si="5"/>
        <v>0.28624063232950903</v>
      </c>
      <c r="L164" s="11"/>
    </row>
    <row r="165" spans="1:12">
      <c r="A165" s="1" t="s">
        <v>163</v>
      </c>
      <c r="B165" s="9">
        <v>7661.1754609999998</v>
      </c>
      <c r="C165" s="9">
        <v>5205.9219489999996</v>
      </c>
      <c r="D165" s="1"/>
      <c r="E165" s="8">
        <v>5.9199809999999999</v>
      </c>
      <c r="G165">
        <f t="shared" si="4"/>
        <v>894.39207054003521</v>
      </c>
      <c r="H165">
        <v>895.25300000000004</v>
      </c>
      <c r="I165">
        <f t="shared" si="5"/>
        <v>0.8609294599648365</v>
      </c>
      <c r="L165" s="11"/>
    </row>
    <row r="166" spans="1:12">
      <c r="A166" s="1" t="s">
        <v>164</v>
      </c>
      <c r="B166" s="9">
        <v>7718.9367970000003</v>
      </c>
      <c r="C166" s="9">
        <v>5299.9763839999996</v>
      </c>
      <c r="D166" s="1"/>
      <c r="E166" s="8">
        <v>5.9138140000000003</v>
      </c>
      <c r="G166">
        <f t="shared" si="4"/>
        <v>895.14319129386149</v>
      </c>
      <c r="H166">
        <v>896.18700000000001</v>
      </c>
      <c r="I166">
        <f t="shared" si="5"/>
        <v>1.0438087061385204</v>
      </c>
      <c r="L166" s="11"/>
    </row>
    <row r="167" spans="1:12">
      <c r="A167" s="1" t="s">
        <v>165</v>
      </c>
      <c r="B167" s="9">
        <v>7777.3187600000001</v>
      </c>
      <c r="C167" s="9">
        <v>5393.2594669999999</v>
      </c>
      <c r="D167" s="1"/>
      <c r="E167" s="8">
        <v>5.9069640000000003</v>
      </c>
      <c r="G167">
        <f t="shared" si="4"/>
        <v>895.89669253823024</v>
      </c>
      <c r="H167">
        <v>896.93299999999999</v>
      </c>
      <c r="I167">
        <f t="shared" si="5"/>
        <v>1.0363074617697521</v>
      </c>
      <c r="L167" s="11"/>
    </row>
    <row r="168" spans="1:12">
      <c r="A168" s="1" t="s">
        <v>166</v>
      </c>
      <c r="B168" s="9">
        <v>7835.9892399999999</v>
      </c>
      <c r="C168" s="9">
        <v>5470.7742479999997</v>
      </c>
      <c r="D168" s="1"/>
      <c r="E168" s="8">
        <v>5.8997630000000001</v>
      </c>
      <c r="G168">
        <f t="shared" si="4"/>
        <v>896.64824059139221</v>
      </c>
      <c r="H168">
        <v>897.72299999999996</v>
      </c>
      <c r="I168">
        <f t="shared" si="5"/>
        <v>1.074759408607747</v>
      </c>
      <c r="L168" s="11"/>
    </row>
    <row r="169" spans="1:12">
      <c r="A169" s="1" t="s">
        <v>167</v>
      </c>
      <c r="B169" s="9">
        <v>7894.7810589999999</v>
      </c>
      <c r="C169" s="9">
        <v>5546.5573809999996</v>
      </c>
      <c r="D169" s="1"/>
      <c r="E169" s="8">
        <v>5.8917960000000003</v>
      </c>
      <c r="G169">
        <f t="shared" si="4"/>
        <v>897.39571947029356</v>
      </c>
      <c r="H169">
        <v>897.94100000000003</v>
      </c>
      <c r="I169">
        <f t="shared" si="5"/>
        <v>0.54528052970647423</v>
      </c>
      <c r="L169" s="11"/>
    </row>
    <row r="170" spans="1:12">
      <c r="A170" s="1" t="s">
        <v>168</v>
      </c>
      <c r="B170" s="9">
        <v>7953.6195440000001</v>
      </c>
      <c r="C170" s="9">
        <v>5655.739321</v>
      </c>
      <c r="D170" s="1"/>
      <c r="E170" s="8">
        <v>5.884506</v>
      </c>
      <c r="G170">
        <f t="shared" si="4"/>
        <v>898.13823925894508</v>
      </c>
      <c r="H170">
        <v>898.98</v>
      </c>
      <c r="I170">
        <f t="shared" si="5"/>
        <v>0.84176074105494081</v>
      </c>
      <c r="L170" s="11"/>
    </row>
    <row r="171" spans="1:12">
      <c r="A171" s="1" t="s">
        <v>169</v>
      </c>
      <c r="B171" s="9">
        <v>8012.1340360000004</v>
      </c>
      <c r="C171" s="9">
        <v>5763.6087399999997</v>
      </c>
      <c r="D171" s="1"/>
      <c r="E171" s="8">
        <v>5.872592</v>
      </c>
      <c r="G171">
        <f t="shared" si="4"/>
        <v>898.87124260516646</v>
      </c>
      <c r="H171">
        <v>899.37699999999995</v>
      </c>
      <c r="I171">
        <f t="shared" si="5"/>
        <v>0.5057573948334948</v>
      </c>
      <c r="L171" s="11"/>
    </row>
    <row r="172" spans="1:12">
      <c r="A172" s="1" t="s">
        <v>170</v>
      </c>
      <c r="B172" s="9">
        <v>8070.0456180000001</v>
      </c>
      <c r="C172" s="9">
        <v>5859.175921</v>
      </c>
      <c r="D172" s="1"/>
      <c r="E172" s="8">
        <v>5.8576170000000003</v>
      </c>
      <c r="G172">
        <f t="shared" si="4"/>
        <v>899.59144140361218</v>
      </c>
      <c r="H172">
        <v>899.375</v>
      </c>
      <c r="I172">
        <f t="shared" si="5"/>
        <v>-0.21644140361217978</v>
      </c>
      <c r="L172" s="11"/>
    </row>
    <row r="173" spans="1:12">
      <c r="A173" s="1" t="s">
        <v>171</v>
      </c>
      <c r="B173" s="9">
        <v>8127.1274629999998</v>
      </c>
      <c r="C173" s="9">
        <v>5949.219846</v>
      </c>
      <c r="D173" s="1"/>
      <c r="E173" s="8">
        <v>5.8394050000000002</v>
      </c>
      <c r="G173">
        <f t="shared" si="4"/>
        <v>900.29628145234085</v>
      </c>
      <c r="H173">
        <v>898.495</v>
      </c>
      <c r="I173">
        <f t="shared" si="5"/>
        <v>-1.8012814523408451</v>
      </c>
      <c r="L173" s="11"/>
    </row>
    <row r="174" spans="1:12">
      <c r="A174" s="1" t="s">
        <v>172</v>
      </c>
      <c r="B174" s="9">
        <v>8183.0154220000004</v>
      </c>
      <c r="C174" s="9">
        <v>6054.2039599999998</v>
      </c>
      <c r="D174" s="1"/>
      <c r="E174" s="8">
        <v>5.8167200000000001</v>
      </c>
      <c r="G174">
        <f t="shared" si="4"/>
        <v>900.98159951644914</v>
      </c>
      <c r="H174">
        <v>898.00900000000001</v>
      </c>
      <c r="I174">
        <f t="shared" si="5"/>
        <v>-2.9725995164491223</v>
      </c>
      <c r="L174" s="11"/>
    </row>
    <row r="175" spans="1:12">
      <c r="A175" s="1" t="s">
        <v>173</v>
      </c>
      <c r="B175" s="9">
        <v>8237.7351670000007</v>
      </c>
      <c r="C175" s="9">
        <v>6137.3598309999998</v>
      </c>
      <c r="D175" s="1"/>
      <c r="E175" s="8">
        <v>5.7928189999999997</v>
      </c>
      <c r="G175">
        <f t="shared" si="4"/>
        <v>901.64807267492449</v>
      </c>
      <c r="H175">
        <v>898.68200000000002</v>
      </c>
      <c r="I175">
        <f t="shared" si="5"/>
        <v>-2.9660726749244759</v>
      </c>
      <c r="L175" s="11"/>
    </row>
    <row r="176" spans="1:12">
      <c r="A176" s="1" t="s">
        <v>174</v>
      </c>
      <c r="B176" s="9">
        <v>8291.706494</v>
      </c>
      <c r="C176" s="9">
        <v>6224.3353139999999</v>
      </c>
      <c r="D176" s="1"/>
      <c r="E176" s="8">
        <v>5.7666729999999999</v>
      </c>
      <c r="G176">
        <f t="shared" si="4"/>
        <v>902.30110766436303</v>
      </c>
      <c r="H176">
        <v>899.10199999999998</v>
      </c>
      <c r="I176">
        <f t="shared" si="5"/>
        <v>-3.1991076643630549</v>
      </c>
      <c r="L176" s="11"/>
    </row>
    <row r="177" spans="1:12">
      <c r="A177" s="1" t="s">
        <v>175</v>
      </c>
      <c r="B177" s="9">
        <v>8345.2167860000009</v>
      </c>
      <c r="C177" s="9">
        <v>6299.9710560000003</v>
      </c>
      <c r="D177" s="1"/>
      <c r="E177" s="8">
        <v>5.7385169999999999</v>
      </c>
      <c r="G177">
        <f t="shared" si="4"/>
        <v>902.94438137093834</v>
      </c>
      <c r="H177">
        <v>899.49400000000003</v>
      </c>
      <c r="I177">
        <f t="shared" si="5"/>
        <v>-3.4503813709383166</v>
      </c>
      <c r="L177" s="11"/>
    </row>
    <row r="178" spans="1:12">
      <c r="A178" s="1" t="s">
        <v>176</v>
      </c>
      <c r="B178" s="9">
        <v>8398.5849620000008</v>
      </c>
      <c r="C178" s="9">
        <v>6376.121717</v>
      </c>
      <c r="D178" s="1"/>
      <c r="E178" s="8">
        <v>5.7083500000000003</v>
      </c>
      <c r="G178">
        <f t="shared" si="4"/>
        <v>903.58185137361852</v>
      </c>
      <c r="H178">
        <v>900.58500000000004</v>
      </c>
      <c r="I178">
        <f t="shared" si="5"/>
        <v>-2.9968513736184832</v>
      </c>
      <c r="L178" s="11"/>
    </row>
    <row r="179" spans="1:12">
      <c r="A179" s="1" t="s">
        <v>177</v>
      </c>
      <c r="B179" s="9">
        <v>8452.2315280000003</v>
      </c>
      <c r="C179" s="9">
        <v>6455.0537400000003</v>
      </c>
      <c r="D179" s="1"/>
      <c r="E179" s="8">
        <v>5.6771029999999998</v>
      </c>
      <c r="G179">
        <f t="shared" si="4"/>
        <v>904.21857716404543</v>
      </c>
      <c r="H179">
        <v>901.64200000000005</v>
      </c>
      <c r="I179">
        <f t="shared" si="5"/>
        <v>-2.576577164045375</v>
      </c>
      <c r="L179" s="11"/>
    </row>
    <row r="180" spans="1:12">
      <c r="A180" s="1" t="s">
        <v>178</v>
      </c>
      <c r="B180" s="9">
        <v>8506.4549169999991</v>
      </c>
      <c r="C180" s="9">
        <v>6525.3015670000004</v>
      </c>
      <c r="D180" s="1"/>
      <c r="E180" s="8">
        <v>5.6447909999999997</v>
      </c>
      <c r="G180">
        <f t="shared" si="4"/>
        <v>904.85805562786061</v>
      </c>
      <c r="H180">
        <v>902.66899999999998</v>
      </c>
      <c r="I180">
        <f t="shared" si="5"/>
        <v>-2.1890556278606255</v>
      </c>
      <c r="L180" s="11"/>
    </row>
    <row r="181" spans="1:12">
      <c r="A181" s="1" t="s">
        <v>179</v>
      </c>
      <c r="B181" s="9">
        <v>8561.5720340000007</v>
      </c>
      <c r="C181" s="9">
        <v>6604.9103610000002</v>
      </c>
      <c r="D181" s="1"/>
      <c r="E181" s="8">
        <v>5.6116799999999998</v>
      </c>
      <c r="G181">
        <f t="shared" si="4"/>
        <v>905.50391011061822</v>
      </c>
      <c r="H181">
        <v>903.71600000000001</v>
      </c>
      <c r="I181">
        <f t="shared" si="5"/>
        <v>-1.7879101106182134</v>
      </c>
      <c r="L181" s="11"/>
    </row>
    <row r="182" spans="1:12">
      <c r="A182" s="1" t="s">
        <v>180</v>
      </c>
      <c r="B182" s="9">
        <v>8618.0585709999996</v>
      </c>
      <c r="C182" s="9">
        <v>6689.3370629999999</v>
      </c>
      <c r="D182" s="1"/>
      <c r="E182" s="8">
        <v>5.5777989999999997</v>
      </c>
      <c r="G182">
        <f t="shared" si="4"/>
        <v>906.16151145091521</v>
      </c>
      <c r="H182">
        <v>903.899</v>
      </c>
      <c r="I182">
        <f t="shared" si="5"/>
        <v>-2.2625114509152127</v>
      </c>
      <c r="L182" s="11"/>
    </row>
    <row r="183" spans="1:12">
      <c r="A183" s="1" t="s">
        <v>181</v>
      </c>
      <c r="B183" s="9">
        <v>8675.9126489999999</v>
      </c>
      <c r="C183" s="9">
        <v>6770.8557499999997</v>
      </c>
      <c r="D183" s="1"/>
      <c r="E183" s="8">
        <v>5.5439660000000002</v>
      </c>
      <c r="G183">
        <f t="shared" si="4"/>
        <v>906.8305803777132</v>
      </c>
      <c r="H183">
        <v>904.53700000000003</v>
      </c>
      <c r="I183">
        <f t="shared" si="5"/>
        <v>-2.2935803777131696</v>
      </c>
      <c r="L183" s="11"/>
    </row>
    <row r="184" spans="1:12">
      <c r="A184" s="1" t="s">
        <v>182</v>
      </c>
      <c r="B184" s="9">
        <v>8735.0562539999992</v>
      </c>
      <c r="C184" s="9">
        <v>6849.0702579999997</v>
      </c>
      <c r="D184" s="1"/>
      <c r="E184" s="8">
        <v>5.5101630000000004</v>
      </c>
      <c r="G184">
        <f t="shared" si="4"/>
        <v>907.50996626161088</v>
      </c>
      <c r="H184">
        <v>905.06200000000001</v>
      </c>
      <c r="I184">
        <f t="shared" si="5"/>
        <v>-2.4479662616108726</v>
      </c>
      <c r="L184" s="11"/>
    </row>
    <row r="185" spans="1:12">
      <c r="A185" s="1" t="s">
        <v>183</v>
      </c>
      <c r="B185" s="9">
        <v>8795.4577449999997</v>
      </c>
      <c r="C185" s="9">
        <v>6932.2279760000001</v>
      </c>
      <c r="D185" s="1"/>
      <c r="E185" s="8">
        <v>5.4765629999999996</v>
      </c>
      <c r="G185">
        <f t="shared" si="4"/>
        <v>908.19907018662013</v>
      </c>
      <c r="H185">
        <v>906.37400000000002</v>
      </c>
      <c r="I185">
        <f t="shared" si="5"/>
        <v>-1.8250701866201098</v>
      </c>
      <c r="L185" s="11"/>
    </row>
    <row r="186" spans="1:12">
      <c r="A186" s="1" t="s">
        <v>184</v>
      </c>
      <c r="B186" s="9">
        <v>8857.0176690000008</v>
      </c>
      <c r="C186" s="9">
        <v>7019.1865029999999</v>
      </c>
      <c r="D186" s="1"/>
      <c r="E186" s="8">
        <v>5.4440150000000003</v>
      </c>
      <c r="G186">
        <f t="shared" si="4"/>
        <v>908.89653807268667</v>
      </c>
      <c r="H186">
        <v>907.34299999999996</v>
      </c>
      <c r="I186">
        <f t="shared" si="5"/>
        <v>-1.5535380726867061</v>
      </c>
      <c r="L186" s="11"/>
    </row>
    <row r="187" spans="1:12">
      <c r="A187" s="1" t="s">
        <v>185</v>
      </c>
      <c r="B187" s="9">
        <v>8919.6612210000003</v>
      </c>
      <c r="C187" s="9">
        <v>7102.9938199999997</v>
      </c>
      <c r="D187" s="1"/>
      <c r="E187" s="8">
        <v>5.4127200000000002</v>
      </c>
      <c r="G187">
        <f t="shared" si="4"/>
        <v>909.60132451442882</v>
      </c>
      <c r="H187">
        <v>908.70100000000002</v>
      </c>
      <c r="I187">
        <f t="shared" si="5"/>
        <v>-0.90032451442880301</v>
      </c>
      <c r="L187" s="11"/>
    </row>
    <row r="188" spans="1:12">
      <c r="A188" s="1" t="s">
        <v>186</v>
      </c>
      <c r="B188" s="9">
        <v>8983.4474460000001</v>
      </c>
      <c r="C188" s="9">
        <v>7193.9447149999996</v>
      </c>
      <c r="D188" s="1"/>
      <c r="E188" s="8">
        <v>5.3826679999999998</v>
      </c>
      <c r="G188">
        <f t="shared" si="4"/>
        <v>910.31389902970739</v>
      </c>
      <c r="H188">
        <v>909.34299999999996</v>
      </c>
      <c r="I188">
        <f t="shared" si="5"/>
        <v>-0.97089902970742514</v>
      </c>
      <c r="L188" s="11"/>
    </row>
    <row r="189" spans="1:12">
      <c r="A189" s="1" t="s">
        <v>187</v>
      </c>
      <c r="B189" s="9">
        <v>9048.3696500000005</v>
      </c>
      <c r="C189" s="9">
        <v>7284.2090200000002</v>
      </c>
      <c r="D189" s="1"/>
      <c r="E189" s="8">
        <v>5.353847</v>
      </c>
      <c r="G189">
        <f t="shared" si="4"/>
        <v>911.03398712938906</v>
      </c>
      <c r="H189">
        <v>910.44799999999998</v>
      </c>
      <c r="I189">
        <f t="shared" si="5"/>
        <v>-0.58598712938908193</v>
      </c>
      <c r="L189" s="11"/>
    </row>
    <row r="190" spans="1:12">
      <c r="A190" s="1" t="s">
        <v>188</v>
      </c>
      <c r="B190" s="9">
        <v>9114.3391630000006</v>
      </c>
      <c r="C190" s="9">
        <v>7381.2475709999999</v>
      </c>
      <c r="D190" s="1"/>
      <c r="E190" s="8">
        <v>5.3262450000000001</v>
      </c>
      <c r="G190">
        <f t="shared" si="4"/>
        <v>911.76041845393706</v>
      </c>
      <c r="H190">
        <v>910.69299999999998</v>
      </c>
      <c r="I190">
        <f t="shared" si="5"/>
        <v>-1.0674184539370799</v>
      </c>
      <c r="L190" s="11"/>
    </row>
    <row r="191" spans="1:12">
      <c r="A191" s="1" t="s">
        <v>189</v>
      </c>
      <c r="B191" s="9">
        <v>9181.5968850000008</v>
      </c>
      <c r="C191" s="9">
        <v>7468.8618020000004</v>
      </c>
      <c r="D191" s="1"/>
      <c r="E191" s="8">
        <v>5.2998519999999996</v>
      </c>
      <c r="G191">
        <f t="shared" si="4"/>
        <v>912.49564211009135</v>
      </c>
      <c r="H191">
        <v>910.90800000000002</v>
      </c>
      <c r="I191">
        <f t="shared" si="5"/>
        <v>-1.5876421100913376</v>
      </c>
      <c r="L191" s="11"/>
    </row>
    <row r="192" spans="1:12">
      <c r="A192" s="1" t="s">
        <v>190</v>
      </c>
      <c r="B192" s="9">
        <v>9250.0461830000004</v>
      </c>
      <c r="C192" s="9">
        <v>7556.4552279999998</v>
      </c>
      <c r="D192" s="1"/>
      <c r="E192" s="8">
        <v>5.2746570000000004</v>
      </c>
      <c r="G192">
        <f t="shared" si="4"/>
        <v>913.23838232507649</v>
      </c>
      <c r="H192">
        <v>911.745</v>
      </c>
      <c r="I192">
        <f t="shared" si="5"/>
        <v>-1.4933823250764817</v>
      </c>
      <c r="L192" s="11"/>
    </row>
    <row r="193" spans="1:12">
      <c r="A193" s="1" t="s">
        <v>191</v>
      </c>
      <c r="B193" s="9">
        <v>9319.6950980000001</v>
      </c>
      <c r="C193" s="9">
        <v>7652.4016449999999</v>
      </c>
      <c r="D193" s="1"/>
      <c r="E193" s="8">
        <v>5.250648</v>
      </c>
      <c r="G193">
        <f t="shared" si="4"/>
        <v>913.98851923376276</v>
      </c>
      <c r="H193">
        <v>912.43899999999996</v>
      </c>
      <c r="I193">
        <f t="shared" si="5"/>
        <v>-1.5495192337627941</v>
      </c>
      <c r="L193" s="11"/>
    </row>
    <row r="194" spans="1:12">
      <c r="A194" s="1" t="s">
        <v>192</v>
      </c>
      <c r="B194" s="9">
        <v>9390.6298210000004</v>
      </c>
      <c r="C194" s="9">
        <v>7752.3405419999999</v>
      </c>
      <c r="D194" s="1"/>
      <c r="E194" s="8">
        <v>5.2278149999999997</v>
      </c>
      <c r="G194">
        <f t="shared" si="4"/>
        <v>914.74676435418996</v>
      </c>
      <c r="H194">
        <v>913.12199999999996</v>
      </c>
      <c r="I194">
        <f t="shared" si="5"/>
        <v>-1.6247643541900061</v>
      </c>
      <c r="L194" s="11"/>
    </row>
    <row r="195" spans="1:12">
      <c r="A195" s="1" t="s">
        <v>193</v>
      </c>
      <c r="B195" s="9">
        <v>9462.603126</v>
      </c>
      <c r="C195" s="9">
        <v>7840.618324</v>
      </c>
      <c r="D195" s="1"/>
      <c r="E195" s="8">
        <v>5.2061450000000002</v>
      </c>
      <c r="G195">
        <f t="shared" si="4"/>
        <v>915.51027960746922</v>
      </c>
      <c r="H195">
        <v>914.83600000000001</v>
      </c>
      <c r="I195">
        <f t="shared" si="5"/>
        <v>-0.67427960746920235</v>
      </c>
      <c r="L195" s="11"/>
    </row>
    <row r="196" spans="1:12">
      <c r="A196" s="1" t="s">
        <v>194</v>
      </c>
      <c r="B196" s="9">
        <v>9535.8871579999995</v>
      </c>
      <c r="C196" s="9">
        <v>7940.4378779999997</v>
      </c>
      <c r="D196" s="1"/>
      <c r="E196" s="8">
        <v>5.1856289999999996</v>
      </c>
      <c r="G196">
        <f t="shared" si="4"/>
        <v>916.28175559716942</v>
      </c>
      <c r="H196">
        <v>915.702</v>
      </c>
      <c r="I196">
        <f t="shared" si="5"/>
        <v>-0.57975559716942371</v>
      </c>
      <c r="L196" s="11"/>
    </row>
    <row r="197" spans="1:12">
      <c r="A197" s="1" t="s">
        <v>195</v>
      </c>
      <c r="B197" s="9">
        <v>9610.5981869999996</v>
      </c>
      <c r="C197" s="9">
        <v>8039.2653829999999</v>
      </c>
      <c r="D197" s="1"/>
      <c r="E197" s="8">
        <v>5.1662540000000003</v>
      </c>
      <c r="G197">
        <f t="shared" si="4"/>
        <v>917.06217463330495</v>
      </c>
      <c r="H197">
        <v>916.78800000000001</v>
      </c>
      <c r="I197">
        <f t="shared" si="5"/>
        <v>-0.27417463330493774</v>
      </c>
      <c r="L197" s="11"/>
    </row>
    <row r="198" spans="1:12">
      <c r="A198" s="1" t="s">
        <v>196</v>
      </c>
      <c r="B198" s="9">
        <v>9686.7585120000003</v>
      </c>
      <c r="C198" s="9">
        <v>8144.1422190000003</v>
      </c>
      <c r="D198" s="1"/>
      <c r="E198" s="8">
        <v>5.1480100000000002</v>
      </c>
      <c r="G198">
        <f t="shared" si="4"/>
        <v>917.85151300354391</v>
      </c>
      <c r="H198">
        <v>917.55399999999997</v>
      </c>
      <c r="I198">
        <f t="shared" si="5"/>
        <v>-0.29751300354394061</v>
      </c>
      <c r="L198" s="11"/>
    </row>
    <row r="199" spans="1:12">
      <c r="A199" s="1" t="s">
        <v>197</v>
      </c>
      <c r="B199" s="9">
        <v>9764.7565610000001</v>
      </c>
      <c r="C199" s="9">
        <v>8246.3369160000002</v>
      </c>
      <c r="D199" s="1"/>
      <c r="E199" s="8">
        <v>5.1308850000000001</v>
      </c>
      <c r="G199">
        <f t="shared" ref="G199:G257" si="6">LN(B199)*100</f>
        <v>918.65349132509232</v>
      </c>
      <c r="H199">
        <v>919.02599999999995</v>
      </c>
      <c r="I199">
        <f t="shared" ref="I199:I257" si="7">H199-G199</f>
        <v>0.3725086749076354</v>
      </c>
      <c r="L199" s="11"/>
    </row>
    <row r="200" spans="1:12">
      <c r="A200" s="1" t="s">
        <v>198</v>
      </c>
      <c r="B200" s="9">
        <v>9844.5600290000002</v>
      </c>
      <c r="C200" s="9">
        <v>8336.9641069999998</v>
      </c>
      <c r="D200" s="1"/>
      <c r="E200" s="8">
        <v>5.1148680000000004</v>
      </c>
      <c r="G200">
        <f t="shared" si="6"/>
        <v>919.46743002828339</v>
      </c>
      <c r="H200">
        <v>920.27300000000002</v>
      </c>
      <c r="I200">
        <f t="shared" si="7"/>
        <v>0.80556997171663625</v>
      </c>
      <c r="L200" s="11"/>
    </row>
    <row r="201" spans="1:12">
      <c r="A201" s="1" t="s">
        <v>199</v>
      </c>
      <c r="B201" s="9">
        <v>9926.2253619999992</v>
      </c>
      <c r="C201" s="9">
        <v>8437.9863929999992</v>
      </c>
      <c r="D201" s="1"/>
      <c r="E201" s="8">
        <v>5.0999480000000004</v>
      </c>
      <c r="G201">
        <f t="shared" si="6"/>
        <v>920.29355601008115</v>
      </c>
      <c r="H201">
        <v>921.03700000000003</v>
      </c>
      <c r="I201">
        <f t="shared" si="7"/>
        <v>0.74344398991888738</v>
      </c>
      <c r="L201" s="11"/>
    </row>
    <row r="202" spans="1:12">
      <c r="A202" s="1" t="s">
        <v>200</v>
      </c>
      <c r="B202" s="9">
        <v>10009.943095000001</v>
      </c>
      <c r="C202" s="9">
        <v>8521.8649540000006</v>
      </c>
      <c r="D202" s="1"/>
      <c r="E202" s="8">
        <v>5.0861140000000002</v>
      </c>
      <c r="G202">
        <f t="shared" si="6"/>
        <v>921.13341874779235</v>
      </c>
      <c r="H202">
        <v>921.97799999999995</v>
      </c>
      <c r="I202">
        <f t="shared" si="7"/>
        <v>0.84458125220760394</v>
      </c>
      <c r="L202" s="11"/>
    </row>
    <row r="203" spans="1:12">
      <c r="A203" s="1" t="s">
        <v>201</v>
      </c>
      <c r="B203" s="9">
        <v>10095.491539000001</v>
      </c>
      <c r="C203" s="9">
        <v>8615.896299</v>
      </c>
      <c r="D203" s="1"/>
      <c r="E203" s="8">
        <v>5.0733550000000003</v>
      </c>
      <c r="G203">
        <f t="shared" si="6"/>
        <v>921.98442208938968</v>
      </c>
      <c r="H203">
        <v>922.87300000000005</v>
      </c>
      <c r="I203">
        <f t="shared" si="7"/>
        <v>0.88857791061036551</v>
      </c>
      <c r="L203" s="11"/>
    </row>
    <row r="204" spans="1:12">
      <c r="A204" s="1" t="s">
        <v>202</v>
      </c>
      <c r="B204" s="9">
        <v>10182.652179000001</v>
      </c>
      <c r="C204" s="9">
        <v>8722.7653360000004</v>
      </c>
      <c r="D204" s="1"/>
      <c r="E204" s="8">
        <v>5.0616589999999997</v>
      </c>
      <c r="G204">
        <f t="shared" si="6"/>
        <v>922.84407845618853</v>
      </c>
      <c r="H204">
        <v>924.18399999999997</v>
      </c>
      <c r="I204">
        <f t="shared" si="7"/>
        <v>1.3399215438114425</v>
      </c>
      <c r="L204" s="11"/>
    </row>
    <row r="205" spans="1:12">
      <c r="A205" s="1" t="s">
        <v>203</v>
      </c>
      <c r="B205" s="9">
        <v>10271.256375000001</v>
      </c>
      <c r="C205" s="9">
        <v>8821.7766749999992</v>
      </c>
      <c r="D205" s="1"/>
      <c r="E205" s="8">
        <v>5.0510159999999997</v>
      </c>
      <c r="G205">
        <f t="shared" si="6"/>
        <v>923.71046299096804</v>
      </c>
      <c r="H205">
        <v>925.9</v>
      </c>
      <c r="I205">
        <f t="shared" si="7"/>
        <v>2.1895370090319375</v>
      </c>
      <c r="L205" s="11"/>
    </row>
    <row r="206" spans="1:12">
      <c r="A206" s="1" t="s">
        <v>204</v>
      </c>
      <c r="B206" s="9">
        <v>10361.031827000001</v>
      </c>
      <c r="C206" s="9">
        <v>8936.5971709999994</v>
      </c>
      <c r="D206" s="1"/>
      <c r="E206" s="8">
        <v>5.0414130000000004</v>
      </c>
      <c r="G206">
        <f t="shared" si="6"/>
        <v>924.58071080547745</v>
      </c>
      <c r="H206">
        <v>926.78700000000003</v>
      </c>
      <c r="I206">
        <f t="shared" si="7"/>
        <v>2.2062891945225829</v>
      </c>
      <c r="L206" s="11"/>
    </row>
    <row r="207" spans="1:12">
      <c r="A207" s="1" t="s">
        <v>205</v>
      </c>
      <c r="B207" s="9">
        <v>10451.590854</v>
      </c>
      <c r="C207" s="9">
        <v>9052.6454180000001</v>
      </c>
      <c r="D207" s="1"/>
      <c r="E207" s="8">
        <v>5.0328410000000003</v>
      </c>
      <c r="G207">
        <f t="shared" si="6"/>
        <v>925.45094806389466</v>
      </c>
      <c r="H207">
        <v>927.56500000000005</v>
      </c>
      <c r="I207">
        <f t="shared" si="7"/>
        <v>2.1140519361053975</v>
      </c>
      <c r="L207" s="11"/>
    </row>
    <row r="208" spans="1:12">
      <c r="A208" s="1" t="s">
        <v>206</v>
      </c>
      <c r="B208" s="9">
        <v>10543.584819</v>
      </c>
      <c r="C208" s="9">
        <v>9164.3784880000003</v>
      </c>
      <c r="D208" s="1"/>
      <c r="E208" s="8">
        <v>5.0252869999999996</v>
      </c>
      <c r="G208">
        <f t="shared" si="6"/>
        <v>926.32728799237839</v>
      </c>
      <c r="H208">
        <v>928.82899999999995</v>
      </c>
      <c r="I208">
        <f t="shared" si="7"/>
        <v>2.5017120076215633</v>
      </c>
      <c r="L208" s="11"/>
    </row>
    <row r="209" spans="1:12">
      <c r="A209" s="1" t="s">
        <v>207</v>
      </c>
      <c r="B209" s="9">
        <v>10637.210937</v>
      </c>
      <c r="C209" s="9">
        <v>9283.6258450000005</v>
      </c>
      <c r="D209" s="1"/>
      <c r="E209" s="8">
        <v>5.0187419999999996</v>
      </c>
      <c r="G209">
        <f t="shared" si="6"/>
        <v>927.21135985523642</v>
      </c>
      <c r="H209">
        <v>930.60900000000004</v>
      </c>
      <c r="I209">
        <f t="shared" si="7"/>
        <v>3.3976401447636135</v>
      </c>
      <c r="L209" s="11"/>
    </row>
    <row r="210" spans="1:12">
      <c r="A210" s="1" t="s">
        <v>208</v>
      </c>
      <c r="B210" s="9">
        <v>10732.555579</v>
      </c>
      <c r="C210" s="9">
        <v>9438.1020509999998</v>
      </c>
      <c r="D210" s="1"/>
      <c r="E210" s="8">
        <v>5.0131920000000001</v>
      </c>
      <c r="G210">
        <f t="shared" si="6"/>
        <v>928.10369786550723</v>
      </c>
      <c r="H210">
        <v>930.87</v>
      </c>
      <c r="I210">
        <f t="shared" si="7"/>
        <v>2.7663021344927756</v>
      </c>
      <c r="L210" s="11"/>
    </row>
    <row r="211" spans="1:12">
      <c r="A211" s="1" t="s">
        <v>209</v>
      </c>
      <c r="B211" s="9">
        <v>10830.518319000001</v>
      </c>
      <c r="C211" s="9">
        <v>9572.6619210000008</v>
      </c>
      <c r="D211" s="1"/>
      <c r="E211" s="8">
        <v>5.0086269999999997</v>
      </c>
      <c r="G211">
        <f t="shared" si="6"/>
        <v>929.01231984065907</v>
      </c>
      <c r="H211">
        <v>932.80200000000002</v>
      </c>
      <c r="I211">
        <f t="shared" si="7"/>
        <v>3.7896801593409464</v>
      </c>
      <c r="L211" s="11"/>
    </row>
    <row r="212" spans="1:12">
      <c r="A212" s="1" t="s">
        <v>210</v>
      </c>
      <c r="B212" s="9">
        <v>10929.854019</v>
      </c>
      <c r="C212" s="9">
        <v>9717.5146110000005</v>
      </c>
      <c r="D212" s="1"/>
      <c r="E212" s="8">
        <v>5.0050369999999997</v>
      </c>
      <c r="G212">
        <f t="shared" si="6"/>
        <v>929.9253225088712</v>
      </c>
      <c r="H212">
        <v>932.88599999999997</v>
      </c>
      <c r="I212">
        <f t="shared" si="7"/>
        <v>2.960677491128763</v>
      </c>
      <c r="L212" s="11"/>
    </row>
    <row r="213" spans="1:12">
      <c r="A213" s="1" t="s">
        <v>211</v>
      </c>
      <c r="B213" s="9">
        <v>11029.975883999999</v>
      </c>
      <c r="C213" s="9">
        <v>9856.276151</v>
      </c>
      <c r="D213" s="1"/>
      <c r="E213" s="8">
        <v>5.0024100000000002</v>
      </c>
      <c r="G213">
        <f t="shared" si="6"/>
        <v>930.8371925844433</v>
      </c>
      <c r="H213">
        <v>933.476</v>
      </c>
      <c r="I213">
        <f t="shared" si="7"/>
        <v>2.6388074155566983</v>
      </c>
      <c r="L213" s="11"/>
    </row>
    <row r="214" spans="1:12">
      <c r="A214" s="1" t="s">
        <v>212</v>
      </c>
      <c r="B214" s="9">
        <v>11130.668600999999</v>
      </c>
      <c r="C214" s="9">
        <v>10015.041687000001</v>
      </c>
      <c r="D214" s="1"/>
      <c r="E214" s="8">
        <v>5.0007349999999997</v>
      </c>
      <c r="G214">
        <f t="shared" si="6"/>
        <v>931.74595144329965</v>
      </c>
      <c r="H214">
        <v>933.14700000000005</v>
      </c>
      <c r="I214">
        <f t="shared" si="7"/>
        <v>1.4010485567004025</v>
      </c>
      <c r="L214" s="11"/>
    </row>
    <row r="215" spans="1:12">
      <c r="A215" s="1" t="s">
        <v>213</v>
      </c>
      <c r="B215" s="9">
        <v>11229.944718999999</v>
      </c>
      <c r="C215" s="9">
        <v>10174.666813</v>
      </c>
      <c r="D215" s="1"/>
      <c r="E215" s="8">
        <v>5</v>
      </c>
      <c r="G215">
        <f t="shared" si="6"/>
        <v>932.63391251023847</v>
      </c>
      <c r="H215">
        <v>933.80100000000004</v>
      </c>
      <c r="I215">
        <f t="shared" si="7"/>
        <v>1.1670874897615704</v>
      </c>
      <c r="L215" s="11"/>
    </row>
    <row r="216" spans="1:12">
      <c r="A216" s="1" t="s">
        <v>214</v>
      </c>
      <c r="B216" s="9">
        <v>11327.870392999999</v>
      </c>
      <c r="C216" s="9">
        <v>10296.014678</v>
      </c>
      <c r="D216" s="1"/>
      <c r="E216" s="8">
        <v>5</v>
      </c>
      <c r="G216">
        <f t="shared" si="6"/>
        <v>933.50213745721453</v>
      </c>
      <c r="H216">
        <v>933.524</v>
      </c>
      <c r="I216">
        <f t="shared" si="7"/>
        <v>2.1862542785470396E-2</v>
      </c>
      <c r="L216" s="11"/>
    </row>
    <row r="217" spans="1:12">
      <c r="A217" s="1" t="s">
        <v>215</v>
      </c>
      <c r="B217" s="9">
        <v>11423.971425</v>
      </c>
      <c r="C217" s="9">
        <v>10412.264515000001</v>
      </c>
      <c r="D217" s="1"/>
      <c r="E217" s="8">
        <v>5</v>
      </c>
      <c r="G217">
        <f t="shared" si="6"/>
        <v>934.3469183263212</v>
      </c>
      <c r="H217">
        <v>933.87400000000002</v>
      </c>
      <c r="I217">
        <f t="shared" si="7"/>
        <v>-0.47291832632117803</v>
      </c>
      <c r="L217" s="11"/>
    </row>
    <row r="218" spans="1:12">
      <c r="A218" s="1" t="s">
        <v>216</v>
      </c>
      <c r="B218" s="9">
        <v>11517.097436</v>
      </c>
      <c r="C218" s="9">
        <v>10534.573854</v>
      </c>
      <c r="D218" s="1"/>
      <c r="E218" s="8">
        <v>5</v>
      </c>
      <c r="G218">
        <f t="shared" si="6"/>
        <v>935.15879438224056</v>
      </c>
      <c r="H218">
        <v>934.72400000000005</v>
      </c>
      <c r="I218">
        <f t="shared" si="7"/>
        <v>-0.43479438224051137</v>
      </c>
      <c r="L218" s="11"/>
    </row>
    <row r="219" spans="1:12">
      <c r="A219" s="1" t="s">
        <v>217</v>
      </c>
      <c r="B219" s="9">
        <v>11608.682994999999</v>
      </c>
      <c r="C219" s="9">
        <v>10665.245328000001</v>
      </c>
      <c r="D219" s="1"/>
      <c r="E219" s="8">
        <v>5</v>
      </c>
      <c r="G219">
        <f t="shared" si="6"/>
        <v>935.95086311342902</v>
      </c>
      <c r="H219">
        <v>935.255</v>
      </c>
      <c r="I219">
        <f t="shared" si="7"/>
        <v>-0.69586311342902718</v>
      </c>
      <c r="L219" s="11"/>
    </row>
    <row r="220" spans="1:12">
      <c r="A220" s="1" t="s">
        <v>218</v>
      </c>
      <c r="B220" s="9">
        <v>11698.099002999999</v>
      </c>
      <c r="C220" s="9">
        <v>10795.239722</v>
      </c>
      <c r="D220" s="1"/>
      <c r="E220" s="8">
        <v>5</v>
      </c>
      <c r="G220">
        <f t="shared" si="6"/>
        <v>936.71816292087374</v>
      </c>
      <c r="H220">
        <v>935.76099999999997</v>
      </c>
      <c r="I220">
        <f t="shared" si="7"/>
        <v>-0.95716292087377042</v>
      </c>
      <c r="L220" s="11"/>
    </row>
    <row r="221" spans="1:12">
      <c r="A221" s="1" t="s">
        <v>219</v>
      </c>
      <c r="B221" s="9">
        <v>11785.284468</v>
      </c>
      <c r="C221" s="9">
        <v>10940.043866</v>
      </c>
      <c r="D221" s="1"/>
      <c r="E221" s="8">
        <v>5</v>
      </c>
      <c r="G221">
        <f t="shared" si="6"/>
        <v>937.46069532206172</v>
      </c>
      <c r="H221">
        <v>935.79499999999996</v>
      </c>
      <c r="I221">
        <f t="shared" si="7"/>
        <v>-1.6656953220617652</v>
      </c>
      <c r="L221" s="11"/>
    </row>
    <row r="222" spans="1:12">
      <c r="A222" s="1" t="s">
        <v>220</v>
      </c>
      <c r="B222" s="9">
        <v>11870.821741</v>
      </c>
      <c r="C222" s="9">
        <v>11099.337036000001</v>
      </c>
      <c r="D222" s="1"/>
      <c r="E222" s="8">
        <v>5</v>
      </c>
      <c r="G222">
        <f t="shared" si="6"/>
        <v>938.18387135984403</v>
      </c>
      <c r="H222">
        <v>936.21100000000001</v>
      </c>
      <c r="I222">
        <f t="shared" si="7"/>
        <v>-1.9728713598440208</v>
      </c>
      <c r="L222" s="11"/>
    </row>
    <row r="223" spans="1:12">
      <c r="A223" s="1" t="s">
        <v>221</v>
      </c>
      <c r="B223" s="9">
        <v>11953.374988</v>
      </c>
      <c r="C223" s="9">
        <v>11209.875064</v>
      </c>
      <c r="D223" s="1"/>
      <c r="E223" s="8">
        <v>5</v>
      </c>
      <c r="G223">
        <f t="shared" si="6"/>
        <v>938.87689432590639</v>
      </c>
      <c r="H223">
        <v>937.05499999999995</v>
      </c>
      <c r="I223">
        <f t="shared" si="7"/>
        <v>-1.8218943259064417</v>
      </c>
      <c r="L223" s="11"/>
    </row>
    <row r="224" spans="1:12">
      <c r="A224" s="1" t="s">
        <v>222</v>
      </c>
      <c r="B224" s="9">
        <v>12033.265786</v>
      </c>
      <c r="C224" s="9">
        <v>11347.850967</v>
      </c>
      <c r="D224" s="1"/>
      <c r="E224" s="8">
        <v>5</v>
      </c>
      <c r="G224">
        <f t="shared" si="6"/>
        <v>939.54302422853073</v>
      </c>
      <c r="H224">
        <v>938.68700000000001</v>
      </c>
      <c r="I224">
        <f t="shared" si="7"/>
        <v>-0.85602422853071403</v>
      </c>
      <c r="L224" s="11"/>
    </row>
    <row r="225" spans="1:12">
      <c r="A225" s="1" t="s">
        <v>223</v>
      </c>
      <c r="B225" s="9">
        <v>12110.526260000001</v>
      </c>
      <c r="C225" s="9">
        <v>11482.353263000001</v>
      </c>
      <c r="D225" s="1"/>
      <c r="E225" s="8">
        <v>5</v>
      </c>
      <c r="G225">
        <f t="shared" si="6"/>
        <v>940.18302922503244</v>
      </c>
      <c r="H225">
        <v>939.58699999999999</v>
      </c>
      <c r="I225">
        <f t="shared" si="7"/>
        <v>-0.59602922503245281</v>
      </c>
      <c r="L225" s="11"/>
    </row>
    <row r="226" spans="1:12">
      <c r="A226" s="1" t="s">
        <v>224</v>
      </c>
      <c r="B226" s="9">
        <v>12184.768185000001</v>
      </c>
      <c r="C226" s="9">
        <v>11651.562728999999</v>
      </c>
      <c r="D226" s="1"/>
      <c r="E226" s="8">
        <v>5</v>
      </c>
      <c r="G226">
        <f t="shared" si="6"/>
        <v>940.79419412579011</v>
      </c>
      <c r="H226">
        <v>940.24400000000003</v>
      </c>
      <c r="I226">
        <f t="shared" si="7"/>
        <v>-0.55019412579008531</v>
      </c>
      <c r="L226" s="11"/>
    </row>
    <row r="227" spans="1:12">
      <c r="A227" s="1" t="s">
        <v>225</v>
      </c>
      <c r="B227" s="9">
        <v>12257.083154</v>
      </c>
      <c r="C227" s="9">
        <v>11820.853564999999</v>
      </c>
      <c r="D227" s="1"/>
      <c r="E227" s="8">
        <v>5</v>
      </c>
      <c r="G227">
        <f t="shared" si="6"/>
        <v>941.38592655230968</v>
      </c>
      <c r="H227">
        <v>940.88499999999999</v>
      </c>
      <c r="I227">
        <f t="shared" si="7"/>
        <v>-0.50092655230969285</v>
      </c>
      <c r="L227" s="11"/>
    </row>
    <row r="228" spans="1:12">
      <c r="A228" s="1" t="s">
        <v>226</v>
      </c>
      <c r="B228" s="9">
        <v>12328.071373000001</v>
      </c>
      <c r="C228" s="9">
        <v>11976.228216</v>
      </c>
      <c r="D228" s="1"/>
      <c r="E228" s="8">
        <v>5</v>
      </c>
      <c r="G228">
        <f t="shared" si="6"/>
        <v>941.96341664867623</v>
      </c>
      <c r="H228">
        <v>941.62699999999995</v>
      </c>
      <c r="I228">
        <f t="shared" si="7"/>
        <v>-0.33641664867627696</v>
      </c>
      <c r="L228" s="11"/>
    </row>
    <row r="229" spans="1:12">
      <c r="A229" s="1" t="s">
        <v>227</v>
      </c>
      <c r="B229" s="9">
        <v>12398.388637</v>
      </c>
      <c r="C229" s="9">
        <v>12133.559056</v>
      </c>
      <c r="D229" s="1"/>
      <c r="E229" s="8">
        <v>5</v>
      </c>
      <c r="G229">
        <f t="shared" si="6"/>
        <v>942.53217945200413</v>
      </c>
      <c r="H229">
        <v>942.44200000000001</v>
      </c>
      <c r="I229">
        <f t="shared" si="7"/>
        <v>-9.017945200412214E-2</v>
      </c>
      <c r="L229" s="11"/>
    </row>
    <row r="230" spans="1:12">
      <c r="A230" s="1" t="s">
        <v>228</v>
      </c>
      <c r="B230" s="9">
        <v>12469.069244</v>
      </c>
      <c r="C230" s="9">
        <v>12316.198456</v>
      </c>
      <c r="D230" s="1"/>
      <c r="E230" s="8">
        <v>5</v>
      </c>
      <c r="G230">
        <f t="shared" si="6"/>
        <v>943.10063962733307</v>
      </c>
      <c r="H230">
        <v>943.46799999999996</v>
      </c>
      <c r="I230">
        <f t="shared" si="7"/>
        <v>0.36736037266689436</v>
      </c>
      <c r="L230" s="11"/>
    </row>
    <row r="231" spans="1:12">
      <c r="A231" s="1" t="s">
        <v>229</v>
      </c>
      <c r="B231" s="9">
        <v>12539.967723</v>
      </c>
      <c r="C231" s="9">
        <v>12470.370903000001</v>
      </c>
      <c r="D231" s="1"/>
      <c r="E231" s="8">
        <v>5</v>
      </c>
      <c r="G231">
        <f t="shared" si="6"/>
        <v>943.66762402601535</v>
      </c>
      <c r="H231">
        <v>943.91200000000003</v>
      </c>
      <c r="I231">
        <f t="shared" si="7"/>
        <v>0.24437597398468824</v>
      </c>
      <c r="L231" s="11"/>
    </row>
    <row r="232" spans="1:12">
      <c r="A232" s="1" t="s">
        <v>230</v>
      </c>
      <c r="B232" s="9">
        <v>12611.68815</v>
      </c>
      <c r="C232" s="9">
        <v>12670.963084999999</v>
      </c>
      <c r="D232" s="1"/>
      <c r="E232" s="8">
        <v>5</v>
      </c>
      <c r="G232">
        <f t="shared" si="6"/>
        <v>944.23792939082477</v>
      </c>
      <c r="H232">
        <v>944.70299999999997</v>
      </c>
      <c r="I232">
        <f t="shared" si="7"/>
        <v>0.46507060917519993</v>
      </c>
      <c r="L232" s="11"/>
    </row>
    <row r="233" spans="1:12">
      <c r="A233" s="1" t="s">
        <v>231</v>
      </c>
      <c r="B233" s="9">
        <v>12684.594607000001</v>
      </c>
      <c r="C233" s="9">
        <v>12851.016487999999</v>
      </c>
      <c r="D233" s="1"/>
      <c r="E233" s="8">
        <v>5</v>
      </c>
      <c r="G233">
        <f t="shared" si="6"/>
        <v>944.81435130678312</v>
      </c>
      <c r="H233">
        <v>945.21600000000001</v>
      </c>
      <c r="I233">
        <f t="shared" si="7"/>
        <v>0.40164869321688457</v>
      </c>
      <c r="L233" s="11"/>
    </row>
    <row r="234" spans="1:12">
      <c r="A234" s="1" t="s">
        <v>232</v>
      </c>
      <c r="B234" s="9">
        <v>12758.943359999999</v>
      </c>
      <c r="C234" s="9">
        <v>13023.181076999999</v>
      </c>
      <c r="D234" s="1"/>
      <c r="E234" s="8">
        <v>5</v>
      </c>
      <c r="G234">
        <f t="shared" si="6"/>
        <v>945.39877446925152</v>
      </c>
      <c r="H234">
        <v>946.47</v>
      </c>
      <c r="I234">
        <f t="shared" si="7"/>
        <v>1.0712255307485066</v>
      </c>
      <c r="L234" s="11"/>
    </row>
    <row r="235" spans="1:12">
      <c r="A235" s="1" t="s">
        <v>233</v>
      </c>
      <c r="B235" s="9">
        <v>12835.187341999999</v>
      </c>
      <c r="C235" s="9">
        <v>13217.675925</v>
      </c>
      <c r="D235" s="1"/>
      <c r="E235" s="8">
        <v>5</v>
      </c>
      <c r="G235">
        <f t="shared" si="6"/>
        <v>945.99456893810316</v>
      </c>
      <c r="H235">
        <v>946.875</v>
      </c>
      <c r="I235">
        <f t="shared" si="7"/>
        <v>0.88043106189684295</v>
      </c>
      <c r="L235" s="11"/>
    </row>
    <row r="236" spans="1:12">
      <c r="A236" s="1" t="s">
        <v>234</v>
      </c>
      <c r="B236" s="9">
        <v>12912.972092</v>
      </c>
      <c r="C236" s="9">
        <v>13398.887231000001</v>
      </c>
      <c r="D236" s="1"/>
      <c r="E236" s="8">
        <v>5</v>
      </c>
      <c r="G236">
        <f t="shared" si="6"/>
        <v>946.59876736114495</v>
      </c>
      <c r="H236">
        <v>946.88800000000003</v>
      </c>
      <c r="I236">
        <f t="shared" si="7"/>
        <v>0.28923263885508277</v>
      </c>
      <c r="L236" s="11"/>
    </row>
    <row r="237" spans="1:12">
      <c r="A237" s="1" t="s">
        <v>235</v>
      </c>
      <c r="B237" s="9">
        <v>12992.089948999999</v>
      </c>
      <c r="C237" s="9">
        <v>13542.5648</v>
      </c>
      <c r="D237" s="1"/>
      <c r="E237" s="8">
        <v>5</v>
      </c>
      <c r="G237">
        <f t="shared" si="6"/>
        <v>947.20959857919013</v>
      </c>
      <c r="H237">
        <v>947.56600000000003</v>
      </c>
      <c r="I237">
        <f t="shared" si="7"/>
        <v>0.35640142080990245</v>
      </c>
      <c r="L237" s="11"/>
    </row>
    <row r="238" spans="1:12">
      <c r="A238" s="1" t="s">
        <v>236</v>
      </c>
      <c r="B238" s="9">
        <v>13072.394340999999</v>
      </c>
      <c r="C238" s="9">
        <v>13773.859021</v>
      </c>
      <c r="D238" s="1"/>
      <c r="E238" s="8">
        <v>5</v>
      </c>
      <c r="G238">
        <f t="shared" si="6"/>
        <v>947.82579834899389</v>
      </c>
      <c r="H238">
        <v>947.70100000000002</v>
      </c>
      <c r="I238">
        <f t="shared" si="7"/>
        <v>-0.12479834899386333</v>
      </c>
      <c r="L238" s="11"/>
    </row>
    <row r="239" spans="1:12">
      <c r="A239" s="1" t="s">
        <v>237</v>
      </c>
      <c r="B239" s="9">
        <v>13153.131957</v>
      </c>
      <c r="C239" s="9">
        <v>13967.047762</v>
      </c>
      <c r="D239" s="1"/>
      <c r="E239" s="8">
        <v>5</v>
      </c>
      <c r="G239">
        <f t="shared" si="6"/>
        <v>948.44151808825302</v>
      </c>
      <c r="H239">
        <v>948.59699999999998</v>
      </c>
      <c r="I239">
        <f t="shared" si="7"/>
        <v>0.15548191174696058</v>
      </c>
      <c r="L239" s="11"/>
    </row>
    <row r="240" spans="1:12">
      <c r="A240" s="1" t="s">
        <v>238</v>
      </c>
      <c r="B240" s="9">
        <v>13233.895586000001</v>
      </c>
      <c r="C240" s="9">
        <v>14121.757641</v>
      </c>
      <c r="D240" s="1"/>
      <c r="E240" s="8">
        <v>5</v>
      </c>
      <c r="G240">
        <f t="shared" si="6"/>
        <v>949.05366647116512</v>
      </c>
      <c r="H240">
        <v>949.32500000000005</v>
      </c>
      <c r="I240">
        <f t="shared" si="7"/>
        <v>0.27133352883492989</v>
      </c>
      <c r="L240" s="11"/>
    </row>
    <row r="241" spans="1:12">
      <c r="A241" s="1" t="s">
        <v>239</v>
      </c>
      <c r="B241" s="9">
        <v>13314.142540000001</v>
      </c>
      <c r="C241" s="9">
        <v>14238.144032</v>
      </c>
      <c r="D241" s="1"/>
      <c r="E241" s="8">
        <v>5.0093379999999996</v>
      </c>
      <c r="G241">
        <f t="shared" si="6"/>
        <v>949.65820981270747</v>
      </c>
      <c r="H241">
        <v>949.74699999999996</v>
      </c>
      <c r="I241">
        <f t="shared" si="7"/>
        <v>8.8790187292488554E-2</v>
      </c>
      <c r="L241" s="11"/>
    </row>
    <row r="242" spans="1:12">
      <c r="A242" s="1" t="s">
        <v>240</v>
      </c>
      <c r="B242" s="9">
        <v>13393.046477</v>
      </c>
      <c r="C242" s="9">
        <v>14391.364162</v>
      </c>
      <c r="D242" s="1"/>
      <c r="E242" s="8">
        <v>5.0283389999999999</v>
      </c>
      <c r="G242">
        <f t="shared" si="6"/>
        <v>950.24909316267508</v>
      </c>
      <c r="H242">
        <v>949.30200000000002</v>
      </c>
      <c r="I242">
        <f t="shared" si="7"/>
        <v>-0.94709316267505983</v>
      </c>
      <c r="L242" s="11"/>
    </row>
    <row r="243" spans="1:12">
      <c r="A243" s="1" t="s">
        <v>241</v>
      </c>
      <c r="B243" s="9">
        <v>13471.218204999999</v>
      </c>
      <c r="C243" s="9">
        <v>14588.655755</v>
      </c>
      <c r="D243" s="1"/>
      <c r="E243" s="8">
        <v>5.0542429999999996</v>
      </c>
      <c r="G243">
        <f t="shared" si="6"/>
        <v>950.83107036966931</v>
      </c>
      <c r="H243">
        <v>949.63099999999997</v>
      </c>
      <c r="I243">
        <f t="shared" si="7"/>
        <v>-1.2000703696693336</v>
      </c>
      <c r="L243" s="11"/>
    </row>
    <row r="244" spans="1:12">
      <c r="A244" s="1" t="s">
        <v>242</v>
      </c>
      <c r="B244" s="9">
        <v>13547.077415</v>
      </c>
      <c r="C244" s="9">
        <v>14832.424121</v>
      </c>
      <c r="D244" s="1"/>
      <c r="E244" s="8">
        <v>5.0842879999999999</v>
      </c>
      <c r="G244">
        <f t="shared" si="6"/>
        <v>951.39261141137547</v>
      </c>
      <c r="H244">
        <v>948.69799999999998</v>
      </c>
      <c r="I244">
        <f t="shared" si="7"/>
        <v>-2.6946114113754902</v>
      </c>
      <c r="L244" s="11"/>
    </row>
    <row r="245" spans="1:12">
      <c r="A245" s="1" t="s">
        <v>243</v>
      </c>
      <c r="B245" s="9">
        <v>13619.895736</v>
      </c>
      <c r="C245" s="9">
        <v>14866.660991999999</v>
      </c>
      <c r="D245" s="1"/>
      <c r="E245" s="8">
        <v>5.1157130000000004</v>
      </c>
      <c r="G245">
        <f t="shared" si="6"/>
        <v>951.92869244612803</v>
      </c>
      <c r="H245">
        <v>946.37099999999998</v>
      </c>
      <c r="I245">
        <f t="shared" si="7"/>
        <v>-5.5576924461280441</v>
      </c>
      <c r="L245" s="11"/>
    </row>
    <row r="246" spans="1:12">
      <c r="A246" s="1" t="s">
        <v>244</v>
      </c>
      <c r="B246" s="9">
        <v>13689.205115999999</v>
      </c>
      <c r="C246" s="9">
        <v>14984.888381000001</v>
      </c>
      <c r="D246" s="1"/>
      <c r="E246" s="8">
        <v>5.1457569999999997</v>
      </c>
      <c r="G246">
        <f t="shared" si="6"/>
        <v>952.43628534850075</v>
      </c>
      <c r="H246">
        <v>944.64599999999996</v>
      </c>
      <c r="I246">
        <f t="shared" si="7"/>
        <v>-7.7902853485007881</v>
      </c>
      <c r="L246" s="11"/>
    </row>
    <row r="247" spans="1:12">
      <c r="A247" s="1" t="s">
        <v>245</v>
      </c>
      <c r="B247" s="9">
        <v>13753.105339</v>
      </c>
      <c r="C247" s="9">
        <v>15067.214554</v>
      </c>
      <c r="D247" s="1"/>
      <c r="E247" s="8">
        <v>5.1716600000000001</v>
      </c>
      <c r="G247">
        <f t="shared" si="6"/>
        <v>952.90199204324267</v>
      </c>
      <c r="H247">
        <v>944.47199999999998</v>
      </c>
      <c r="I247">
        <f t="shared" si="7"/>
        <v>-8.4299920432426916</v>
      </c>
      <c r="L247" s="11"/>
    </row>
    <row r="248" spans="1:12">
      <c r="A248" s="1" t="s">
        <v>246</v>
      </c>
      <c r="B248" s="9">
        <v>13813.714927999999</v>
      </c>
      <c r="C248" s="9">
        <v>15161.795367999999</v>
      </c>
      <c r="D248" s="1"/>
      <c r="E248" s="8">
        <v>5.1906619999999997</v>
      </c>
      <c r="G248">
        <f t="shared" si="6"/>
        <v>953.34172129802153</v>
      </c>
      <c r="H248">
        <v>944.89300000000003</v>
      </c>
      <c r="I248">
        <f t="shared" si="7"/>
        <v>-8.4487212980214963</v>
      </c>
      <c r="L248" s="11"/>
    </row>
    <row r="249" spans="1:12">
      <c r="A249" s="1" t="s">
        <v>247</v>
      </c>
      <c r="B249" s="9">
        <v>13871.972296</v>
      </c>
      <c r="C249" s="9">
        <v>15216.582571000001</v>
      </c>
      <c r="D249" s="1"/>
      <c r="E249" s="8">
        <v>5.2</v>
      </c>
      <c r="G249">
        <f t="shared" si="6"/>
        <v>953.76257019018351</v>
      </c>
      <c r="H249">
        <v>945.82500000000005</v>
      </c>
      <c r="I249">
        <f t="shared" si="7"/>
        <v>-7.9375701901834645</v>
      </c>
      <c r="L249" s="11"/>
    </row>
    <row r="250" spans="1:12">
      <c r="A250" s="1" t="s">
        <v>248</v>
      </c>
      <c r="B250" s="9">
        <v>13928.22005</v>
      </c>
      <c r="C250" s="9">
        <v>15315.331485000001</v>
      </c>
      <c r="D250" s="1"/>
      <c r="E250" s="8">
        <v>5.2</v>
      </c>
      <c r="G250">
        <f t="shared" si="6"/>
        <v>954.16722804329265</v>
      </c>
      <c r="H250">
        <v>946.79</v>
      </c>
      <c r="I250">
        <f t="shared" si="7"/>
        <v>-7.3772280432926891</v>
      </c>
      <c r="L250" s="11"/>
    </row>
    <row r="251" spans="1:12">
      <c r="A251" s="1" t="s">
        <v>249</v>
      </c>
      <c r="B251" s="9">
        <v>13985.768955</v>
      </c>
      <c r="C251" s="9">
        <v>15452.17683</v>
      </c>
      <c r="D251" s="1"/>
      <c r="E251" s="8">
        <v>5.2</v>
      </c>
      <c r="G251">
        <f t="shared" si="6"/>
        <v>954.57955883933391</v>
      </c>
      <c r="H251">
        <v>947.71900000000005</v>
      </c>
      <c r="I251">
        <f t="shared" si="7"/>
        <v>-6.8605588393338621</v>
      </c>
      <c r="L251" s="11"/>
    </row>
    <row r="252" spans="1:12">
      <c r="A252" s="1" t="s">
        <v>250</v>
      </c>
      <c r="B252" s="9">
        <v>14044.693243</v>
      </c>
      <c r="C252" s="9">
        <v>15605.199108999999</v>
      </c>
      <c r="D252" s="1"/>
      <c r="E252" s="8">
        <v>5.2</v>
      </c>
      <c r="G252">
        <f t="shared" si="6"/>
        <v>954.99998982887905</v>
      </c>
      <c r="H252">
        <v>948.33900000000006</v>
      </c>
      <c r="I252">
        <f t="shared" si="7"/>
        <v>-6.6609898288789964</v>
      </c>
      <c r="L252" s="11"/>
    </row>
    <row r="253" spans="1:12">
      <c r="A253" s="1" t="s">
        <v>251</v>
      </c>
      <c r="B253" s="9">
        <v>14109.789381000001</v>
      </c>
      <c r="C253" s="9">
        <v>15672.098542</v>
      </c>
      <c r="D253" s="1"/>
      <c r="E253" s="8">
        <v>5.2</v>
      </c>
      <c r="G253">
        <f t="shared" si="6"/>
        <v>955.46241178041976</v>
      </c>
      <c r="H253">
        <v>948.91899999999998</v>
      </c>
      <c r="I253">
        <f t="shared" si="7"/>
        <v>-6.543411780419774</v>
      </c>
      <c r="L253" s="11"/>
    </row>
    <row r="254" spans="1:12">
      <c r="A254" s="1" t="s">
        <v>252</v>
      </c>
      <c r="B254" s="9">
        <v>14178.34043</v>
      </c>
      <c r="C254" s="9">
        <v>15783.884051999999</v>
      </c>
      <c r="D254" s="1"/>
      <c r="E254" s="8">
        <v>5.2</v>
      </c>
      <c r="G254">
        <f t="shared" si="6"/>
        <v>955.9470757270725</v>
      </c>
      <c r="H254">
        <v>949.00800000000004</v>
      </c>
      <c r="I254">
        <f t="shared" si="7"/>
        <v>-6.9390757270724635</v>
      </c>
      <c r="L254" s="11"/>
    </row>
    <row r="255" spans="1:12">
      <c r="A255" s="1" t="s">
        <v>253</v>
      </c>
      <c r="B255" s="9">
        <v>14247.175588</v>
      </c>
      <c r="C255" s="9">
        <v>15885.813227000001</v>
      </c>
      <c r="D255" s="1"/>
      <c r="E255" s="8">
        <v>5.2</v>
      </c>
      <c r="G255">
        <f t="shared" si="6"/>
        <v>956.43139617008421</v>
      </c>
      <c r="H255">
        <v>949.34</v>
      </c>
      <c r="I255">
        <f t="shared" si="7"/>
        <v>-7.091396170084181</v>
      </c>
      <c r="L255" s="11"/>
    </row>
    <row r="256" spans="1:12">
      <c r="A256" s="1" t="s">
        <v>254</v>
      </c>
      <c r="B256" s="9">
        <v>14316.846097</v>
      </c>
      <c r="C256" s="9">
        <v>16013.696795</v>
      </c>
      <c r="D256" s="1"/>
      <c r="E256" s="8">
        <v>5.2</v>
      </c>
      <c r="G256">
        <f t="shared" si="6"/>
        <v>956.91921716343222</v>
      </c>
      <c r="H256">
        <v>949.78899999999999</v>
      </c>
      <c r="I256">
        <f t="shared" si="7"/>
        <v>-7.1302171634322349</v>
      </c>
      <c r="L256" s="11"/>
    </row>
    <row r="257" spans="1:12">
      <c r="A257" s="1" t="s">
        <v>255</v>
      </c>
      <c r="B257" s="9">
        <v>14386.882734000001</v>
      </c>
      <c r="C257" s="9">
        <v>16127.376638</v>
      </c>
      <c r="D257" s="1"/>
      <c r="E257" s="8">
        <v>5.2</v>
      </c>
      <c r="G257">
        <f t="shared" si="6"/>
        <v>957.40721491732052</v>
      </c>
      <c r="H257">
        <v>950.46799999999996</v>
      </c>
      <c r="I257">
        <f t="shared" si="7"/>
        <v>-6.9392149173205553</v>
      </c>
      <c r="L257" s="11"/>
    </row>
    <row r="258" spans="1:12">
      <c r="A258" s="1" t="s">
        <v>256</v>
      </c>
      <c r="B258" s="9">
        <v>14455.144206999999</v>
      </c>
      <c r="C258" s="9">
        <v>16270.980895000001</v>
      </c>
      <c r="D258" s="1"/>
      <c r="E258" s="8">
        <v>5.2</v>
      </c>
      <c r="L258" s="11"/>
    </row>
    <row r="259" spans="1:12">
      <c r="A259" s="1" t="s">
        <v>257</v>
      </c>
      <c r="B259" s="9">
        <v>14524.543138999999</v>
      </c>
      <c r="C259" s="9">
        <v>16395.396017999999</v>
      </c>
      <c r="D259" s="1"/>
      <c r="E259" s="8">
        <v>5.2</v>
      </c>
    </row>
    <row r="260" spans="1:12">
      <c r="A260" s="1" t="s">
        <v>258</v>
      </c>
      <c r="B260" s="9">
        <v>14595.639493000001</v>
      </c>
      <c r="C260" s="9">
        <v>16533.025872999999</v>
      </c>
      <c r="D260" s="1"/>
      <c r="E260" s="8">
        <v>5.2</v>
      </c>
    </row>
    <row r="261" spans="1:12">
      <c r="A261" s="1" t="s">
        <v>259</v>
      </c>
      <c r="B261" s="9">
        <v>14669.263461</v>
      </c>
      <c r="C261" s="9">
        <v>16674.919446</v>
      </c>
      <c r="D261" s="1"/>
      <c r="E261" s="8">
        <v>5.2</v>
      </c>
    </row>
    <row r="262" spans="1:12">
      <c r="A262" s="1" t="s">
        <v>260</v>
      </c>
      <c r="B262" s="9">
        <v>14747.239890000001</v>
      </c>
      <c r="C262" s="9">
        <v>16847.378194000001</v>
      </c>
      <c r="D262" s="1"/>
      <c r="E262" s="8">
        <v>5.2</v>
      </c>
    </row>
    <row r="263" spans="1:12">
      <c r="A263" s="1" t="s">
        <v>261</v>
      </c>
      <c r="B263" s="9">
        <v>14828.593269000001</v>
      </c>
      <c r="C263" s="9">
        <v>17002.547051000001</v>
      </c>
      <c r="D263" s="1"/>
      <c r="E263" s="8">
        <v>5.2</v>
      </c>
    </row>
    <row r="264" spans="1:12">
      <c r="A264" s="1" t="s">
        <v>262</v>
      </c>
      <c r="B264" s="9">
        <v>14913.048199000001</v>
      </c>
      <c r="C264" s="9">
        <v>17167.458223000001</v>
      </c>
      <c r="D264" s="1"/>
      <c r="E264" s="8">
        <v>5.2</v>
      </c>
    </row>
    <row r="265" spans="1:12">
      <c r="A265" s="1" t="s">
        <v>263</v>
      </c>
      <c r="B265" s="9">
        <v>15000.297726000001</v>
      </c>
      <c r="C265" s="9">
        <v>17334.335947</v>
      </c>
      <c r="D265" s="1"/>
      <c r="E265" s="8">
        <v>5.2</v>
      </c>
    </row>
    <row r="266" spans="1:12">
      <c r="A266" s="1" t="s">
        <v>264</v>
      </c>
      <c r="B266" s="9">
        <v>15089.700429</v>
      </c>
      <c r="C266" s="9">
        <v>17526.402007000001</v>
      </c>
      <c r="D266" s="1"/>
      <c r="E266" s="8">
        <v>5.2</v>
      </c>
    </row>
    <row r="267" spans="1:12">
      <c r="A267" s="1" t="s">
        <v>265</v>
      </c>
      <c r="B267" s="9">
        <v>15181.306183000001</v>
      </c>
      <c r="C267" s="9">
        <v>17696.789064000001</v>
      </c>
      <c r="D267" s="1"/>
      <c r="E267" s="8">
        <v>5.2</v>
      </c>
    </row>
    <row r="268" spans="1:12">
      <c r="A268" s="1" t="s">
        <v>266</v>
      </c>
      <c r="B268" s="9">
        <v>15274.670376</v>
      </c>
      <c r="C268" s="9">
        <v>17874.175819</v>
      </c>
      <c r="D268" s="1"/>
      <c r="E268" s="8">
        <v>5.2</v>
      </c>
    </row>
    <row r="269" spans="1:12">
      <c r="A269" s="1" t="s">
        <v>267</v>
      </c>
      <c r="B269" s="9">
        <v>15369.436183</v>
      </c>
      <c r="C269" s="9">
        <v>18053.146240999999</v>
      </c>
      <c r="D269" s="1"/>
      <c r="E269" s="8">
        <v>5.2</v>
      </c>
    </row>
    <row r="270" spans="1:12">
      <c r="A270" s="1" t="s">
        <v>268</v>
      </c>
      <c r="B270" s="9">
        <v>15465.180378999999</v>
      </c>
      <c r="C270" s="9">
        <v>18256.143717999999</v>
      </c>
      <c r="D270" s="1"/>
      <c r="E270" s="8">
        <v>5.2</v>
      </c>
    </row>
    <row r="271" spans="1:12">
      <c r="A271" s="1" t="s">
        <v>269</v>
      </c>
      <c r="B271" s="9">
        <v>15561.494831</v>
      </c>
      <c r="C271" s="9">
        <v>18438.827331</v>
      </c>
      <c r="D271" s="1"/>
      <c r="E271" s="8">
        <v>5.2</v>
      </c>
    </row>
    <row r="272" spans="1:12">
      <c r="A272" s="1" t="s">
        <v>270</v>
      </c>
      <c r="B272" s="9">
        <v>15658.563458000001</v>
      </c>
      <c r="C272" s="9">
        <v>18628.141787</v>
      </c>
      <c r="D272" s="1"/>
      <c r="E272" s="8">
        <v>5.2</v>
      </c>
    </row>
    <row r="273" spans="1:5">
      <c r="A273" s="1" t="s">
        <v>271</v>
      </c>
      <c r="B273" s="9">
        <v>15756.353462999999</v>
      </c>
      <c r="C273" s="9">
        <v>18820.334446000001</v>
      </c>
      <c r="D273" s="1"/>
      <c r="E273" s="8">
        <v>5.2</v>
      </c>
    </row>
    <row r="274" spans="1:5">
      <c r="A274" s="1" t="s">
        <v>272</v>
      </c>
      <c r="B274" s="9">
        <v>15854.759706999999</v>
      </c>
      <c r="C274" s="9">
        <v>19046.832668999999</v>
      </c>
      <c r="D274" s="1"/>
      <c r="E274" s="8">
        <v>5.2</v>
      </c>
    </row>
    <row r="275" spans="1:5">
      <c r="A275" s="1" t="s">
        <v>273</v>
      </c>
      <c r="B275" s="9">
        <v>15954.263628000001</v>
      </c>
      <c r="C275" s="9">
        <v>19254.388079</v>
      </c>
      <c r="D275" s="1"/>
      <c r="E275" s="8">
        <v>5.2</v>
      </c>
    </row>
    <row r="276" spans="1:5">
      <c r="A276" s="1" t="s">
        <v>274</v>
      </c>
      <c r="B276" s="9">
        <v>16054.286641000001</v>
      </c>
      <c r="C276" s="9">
        <v>19471.512761000002</v>
      </c>
      <c r="D276" s="1"/>
      <c r="E276" s="8">
        <v>5.2</v>
      </c>
    </row>
    <row r="277" spans="1:5">
      <c r="A277" s="1" t="s">
        <v>275</v>
      </c>
      <c r="B277" s="9">
        <v>16154.605109</v>
      </c>
      <c r="C277" s="9">
        <v>19687.046453999999</v>
      </c>
      <c r="D277" s="1"/>
      <c r="E277" s="8">
        <v>5.2</v>
      </c>
    </row>
    <row r="278" spans="1:5">
      <c r="A278" s="1" t="s">
        <v>276</v>
      </c>
      <c r="B278" s="9">
        <v>16255.241171</v>
      </c>
      <c r="C278" s="9">
        <v>19928.599878000001</v>
      </c>
      <c r="D278" s="1"/>
      <c r="E278" s="8">
        <v>5.2</v>
      </c>
    </row>
    <row r="279" spans="1:5">
      <c r="A279" s="1" t="s">
        <v>277</v>
      </c>
      <c r="B279" s="9">
        <v>16355.275912999999</v>
      </c>
      <c r="C279" s="9">
        <v>20145.517340999999</v>
      </c>
      <c r="D279" s="1"/>
      <c r="E279" s="8">
        <v>5.2</v>
      </c>
    </row>
    <row r="280" spans="1:5">
      <c r="A280" s="1" t="s">
        <v>278</v>
      </c>
      <c r="B280" s="9">
        <v>16454.905605</v>
      </c>
      <c r="C280" s="9">
        <v>20366.271594000002</v>
      </c>
      <c r="D280" s="1"/>
      <c r="E280" s="8">
        <v>5.2</v>
      </c>
    </row>
    <row r="281" spans="1:5">
      <c r="A281" s="1" t="s">
        <v>279</v>
      </c>
      <c r="B281" s="9">
        <v>16554.064987000002</v>
      </c>
      <c r="C281" s="9">
        <v>20585.165970999999</v>
      </c>
      <c r="D281" s="1"/>
      <c r="E281" s="8">
        <v>5.2</v>
      </c>
    </row>
    <row r="282" spans="1:5">
      <c r="A282" s="1" t="s">
        <v>280</v>
      </c>
      <c r="B282" s="9">
        <v>16652.381777999999</v>
      </c>
      <c r="C282" s="9">
        <v>20828.264725000001</v>
      </c>
      <c r="D282" s="1"/>
      <c r="E282" s="8">
        <v>5.2</v>
      </c>
    </row>
    <row r="283" spans="1:5">
      <c r="A283" s="1" t="s">
        <v>281</v>
      </c>
      <c r="B283" s="9">
        <v>16750.579707000001</v>
      </c>
      <c r="C283" s="9">
        <v>21046.144549000001</v>
      </c>
      <c r="D283" s="1"/>
      <c r="E283" s="8">
        <v>5.2</v>
      </c>
    </row>
    <row r="284" spans="1:5">
      <c r="A284" s="1" t="s">
        <v>282</v>
      </c>
      <c r="B284" s="9">
        <v>16848.831961</v>
      </c>
      <c r="C284" s="9">
        <v>21274.497417999999</v>
      </c>
      <c r="D284" s="1"/>
      <c r="E284" s="8">
        <v>5.2</v>
      </c>
    </row>
    <row r="285" spans="1:5">
      <c r="A285" s="1" t="s">
        <v>283</v>
      </c>
      <c r="B285" s="9">
        <v>16947.401185999999</v>
      </c>
      <c r="C285" s="9">
        <v>21494.115032999998</v>
      </c>
      <c r="D285" s="1"/>
      <c r="E285" s="8">
        <v>5.2</v>
      </c>
    </row>
    <row r="286" spans="1:5">
      <c r="A286" s="1" t="s">
        <v>284</v>
      </c>
      <c r="B286" s="9">
        <v>17046.849888000001</v>
      </c>
      <c r="C286" s="9">
        <v>21743.671233000001</v>
      </c>
      <c r="D286" s="1"/>
      <c r="E286" s="8">
        <v>5.2</v>
      </c>
    </row>
    <row r="287" spans="1:5">
      <c r="A287" s="1" t="s">
        <v>285</v>
      </c>
      <c r="B287" s="9">
        <v>17146.950214</v>
      </c>
      <c r="C287" s="9">
        <v>21969.818297999998</v>
      </c>
      <c r="D287" s="1"/>
      <c r="E287" s="8">
        <v>5.2</v>
      </c>
    </row>
    <row r="288" spans="1:5">
      <c r="A288" s="1" t="s">
        <v>286</v>
      </c>
      <c r="B288" s="9">
        <v>17247.577676000001</v>
      </c>
      <c r="C288" s="9">
        <v>22208.281461999999</v>
      </c>
      <c r="D288" s="1"/>
      <c r="E288" s="8">
        <v>5.2</v>
      </c>
    </row>
    <row r="289" spans="1:5">
      <c r="A289" s="1" t="s">
        <v>287</v>
      </c>
      <c r="B289" s="9">
        <v>17348.6535</v>
      </c>
      <c r="C289" s="9">
        <v>22437.894122999998</v>
      </c>
      <c r="D289" s="1"/>
      <c r="E289" s="8">
        <v>5.2</v>
      </c>
    </row>
    <row r="290" spans="1:5">
      <c r="A290" s="1" t="s">
        <v>288</v>
      </c>
      <c r="B290" s="9">
        <v>17450.008738</v>
      </c>
      <c r="C290" s="9">
        <v>22697.973303999999</v>
      </c>
      <c r="D290" s="8"/>
      <c r="E290" s="8">
        <v>5.2</v>
      </c>
    </row>
    <row r="291" spans="1:5">
      <c r="A291" s="1" t="s">
        <v>289</v>
      </c>
      <c r="B291" s="9">
        <v>17551.721108000002</v>
      </c>
      <c r="C291" s="9">
        <v>22933.207311999999</v>
      </c>
      <c r="D291" s="8"/>
      <c r="E291" s="8">
        <v>5.2</v>
      </c>
    </row>
    <row r="292" spans="1:5">
      <c r="A292" s="1" t="s">
        <v>290</v>
      </c>
      <c r="B292" s="9">
        <v>17653.747748999998</v>
      </c>
      <c r="C292" s="9">
        <v>23181.049072999998</v>
      </c>
      <c r="D292" s="8"/>
      <c r="E292" s="8">
        <v>5.2</v>
      </c>
    </row>
    <row r="293" spans="1:5">
      <c r="A293" s="1" t="s">
        <v>291</v>
      </c>
      <c r="B293" s="9">
        <v>17756.104791999998</v>
      </c>
      <c r="C293" s="9">
        <v>23419.045271999999</v>
      </c>
      <c r="D293" s="8"/>
      <c r="E293" s="8">
        <v>5.2</v>
      </c>
    </row>
    <row r="294" spans="1:5">
      <c r="A294" s="1" t="s">
        <v>292</v>
      </c>
      <c r="B294" s="9">
        <v>17858.784220000001</v>
      </c>
      <c r="C294" s="9">
        <v>23688.816710999999</v>
      </c>
      <c r="E294" s="8">
        <v>5.2</v>
      </c>
    </row>
    <row r="295" spans="1:5">
      <c r="A295" s="1" t="s">
        <v>293</v>
      </c>
      <c r="B295" s="9">
        <v>17961.720945000001</v>
      </c>
      <c r="C295" s="9">
        <v>23932.235992999998</v>
      </c>
      <c r="E295" s="8">
        <v>5.2</v>
      </c>
    </row>
    <row r="296" spans="1:5">
      <c r="A296" s="1" t="s">
        <v>294</v>
      </c>
      <c r="B296" s="9">
        <v>18065.566203999999</v>
      </c>
      <c r="C296" s="9">
        <v>24189.99656</v>
      </c>
      <c r="E296" s="8">
        <v>5.2</v>
      </c>
    </row>
    <row r="297" spans="1:5">
      <c r="A297" s="1" t="s">
        <v>295</v>
      </c>
      <c r="B297" s="9">
        <v>18170.706441999999</v>
      </c>
      <c r="C297" s="9">
        <v>24437.526033999999</v>
      </c>
      <c r="E297" s="8">
        <v>5.2</v>
      </c>
    </row>
  </sheetData>
  <mergeCells count="1">
    <mergeCell ref="B4:C4"/>
  </mergeCells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Quarterly Data</vt:lpstr>
      <vt:lpstr>Chart2</vt:lpstr>
      <vt:lpstr>'Quarterly Data'!Print_Area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Tatevik Sekhposyan</cp:lastModifiedBy>
  <cp:lastPrinted>2010-01-25T19:20:04Z</cp:lastPrinted>
  <dcterms:created xsi:type="dcterms:W3CDTF">1996-10-14T23:33:28Z</dcterms:created>
  <dcterms:modified xsi:type="dcterms:W3CDTF">2012-08-29T21:19:21Z</dcterms:modified>
</cp:coreProperties>
</file>